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[1] TỔ CHUYÊN MÔN\Đề định kỳ\De giua ky 2 nam hoc 2024 - 2025\ĐỀ giữa kì 2 toán 10\"/>
    </mc:Choice>
  </mc:AlternateContent>
  <bookViews>
    <workbookView xWindow="0" yWindow="0" windowWidth="20400" windowHeight="8340"/>
  </bookViews>
  <sheets>
    <sheet name="Ma trận đề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F23" i="1"/>
  <c r="E23" i="1"/>
  <c r="E16" i="1"/>
  <c r="E8" i="1"/>
  <c r="E15" i="1"/>
  <c r="E7" i="1"/>
  <c r="D23" i="1"/>
  <c r="D22" i="1"/>
  <c r="D20" i="1"/>
  <c r="D18" i="1"/>
  <c r="D16" i="1"/>
  <c r="D14" i="1"/>
  <c r="D12" i="1"/>
  <c r="D10" i="1"/>
  <c r="D8" i="1"/>
  <c r="U17" i="1" l="1"/>
  <c r="U15" i="1"/>
  <c r="U7" i="1"/>
  <c r="U19" i="1" l="1"/>
  <c r="U9" i="1"/>
  <c r="G23" i="1" l="1"/>
  <c r="H23" i="1"/>
  <c r="K23" i="1"/>
  <c r="L23" i="1"/>
  <c r="M23" i="1"/>
  <c r="N23" i="1"/>
  <c r="O23" i="1"/>
  <c r="P23" i="1"/>
  <c r="Q23" i="1"/>
  <c r="J23" i="1"/>
  <c r="R21" i="1" l="1"/>
  <c r="S21" i="1"/>
  <c r="T21" i="1"/>
  <c r="U21" i="1"/>
  <c r="T19" i="1" l="1"/>
  <c r="S19" i="1"/>
  <c r="R19" i="1"/>
  <c r="T15" i="1"/>
  <c r="S15" i="1"/>
  <c r="R15" i="1"/>
  <c r="U11" i="1" l="1"/>
  <c r="U13" i="1"/>
  <c r="R11" i="1"/>
  <c r="S11" i="1"/>
  <c r="T11" i="1"/>
  <c r="R13" i="1"/>
  <c r="S13" i="1"/>
  <c r="T13" i="1"/>
  <c r="G24" i="1" l="1"/>
  <c r="H24" i="1"/>
  <c r="J24" i="1"/>
  <c r="K24" i="1"/>
  <c r="L24" i="1"/>
  <c r="M24" i="1"/>
  <c r="N24" i="1"/>
  <c r="O24" i="1"/>
  <c r="P24" i="1"/>
  <c r="S25" i="1" s="1"/>
  <c r="Q24" i="1"/>
  <c r="T25" i="1" s="1"/>
  <c r="F24" i="1"/>
  <c r="T9" i="1"/>
  <c r="S9" i="1"/>
  <c r="R9" i="1"/>
  <c r="L25" i="1" l="1"/>
  <c r="I24" i="1"/>
  <c r="R23" i="1"/>
  <c r="O25" i="1"/>
  <c r="F25" i="1"/>
  <c r="I25" i="1" l="1"/>
  <c r="R24" i="1"/>
  <c r="R25" i="1"/>
</calcChain>
</file>

<file path=xl/sharedStrings.xml><?xml version="1.0" encoding="utf-8"?>
<sst xmlns="http://schemas.openxmlformats.org/spreadsheetml/2006/main" count="73" uniqueCount="39">
  <si>
    <t>TT</t>
  </si>
  <si>
    <t>Chương/</t>
  </si>
  <si>
    <t>chủ đề</t>
  </si>
  <si>
    <t>Nội dung/đơn vị kiến thức</t>
  </si>
  <si>
    <t>Mức độ đánh giá</t>
  </si>
  <si>
    <t>Tỉ lệ</t>
  </si>
  <si>
    <t>% điểm</t>
  </si>
  <si>
    <t>TNKQ</t>
  </si>
  <si>
    <t>Nhiều lựa chọn</t>
  </si>
  <si>
    <t>Đúng - Sai</t>
  </si>
  <si>
    <t>Trả lời ngắn</t>
  </si>
  <si>
    <t>Biết</t>
  </si>
  <si>
    <t>Hiểu</t>
  </si>
  <si>
    <t>VD</t>
  </si>
  <si>
    <t>TD</t>
  </si>
  <si>
    <t>MHH</t>
  </si>
  <si>
    <t>GQVĐ</t>
  </si>
  <si>
    <t>Tổng số câu</t>
  </si>
  <si>
    <t>Tổng số điểm</t>
  </si>
  <si>
    <t>TỰ LUẬN</t>
  </si>
  <si>
    <t>Tỉ lệ % điểm theo BGD quy định</t>
  </si>
  <si>
    <t>Tỉ lệ % điểm của ma trận</t>
  </si>
  <si>
    <t>Chương VI</t>
  </si>
  <si>
    <t>Chương VII</t>
  </si>
  <si>
    <t>câu</t>
  </si>
  <si>
    <t>điểm</t>
  </si>
  <si>
    <t>Số tiết theo bài</t>
  </si>
  <si>
    <t>Số tiết theo chương</t>
  </si>
  <si>
    <t>Hàm số, đồ thị và ứng dụng</t>
  </si>
  <si>
    <t>Dấu của tam thức bậc hai</t>
  </si>
  <si>
    <t>Phương trình quy về phương trình bậc hai</t>
  </si>
  <si>
    <t>Đường tròn trong mặt phẳng tọa độ</t>
  </si>
  <si>
    <t>MA TRẬN ĐỀ KIỂM TRA GIỮA HỌC KỲ 2 - TOÁN 10</t>
  </si>
  <si>
    <t>Hàm số</t>
  </si>
  <si>
    <t>Hàm số bậc hai</t>
  </si>
  <si>
    <t>Phương trình đường thẳng.</t>
  </si>
  <si>
    <t>Vị trí tương đối giứa hai đường thẳng. Góc và khoảng cách.</t>
  </si>
  <si>
    <t xml:space="preserve"> Ba đường cônic.</t>
  </si>
  <si>
    <t>Phương pháp tọa độ trong mặt phẳng.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</si>
</sst>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4"/>
      <color rgb="FFFFFF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color rgb="FFFF0000"/>
      <name val="Times New Roman"/>
      <family val="1"/>
    </font>
    <font>
      <b/>
      <sz val="11"/>
      <color rgb="FFFFFF00"/>
      <name val="Times New Roman"/>
      <family val="1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34">
    <xf numFmtId="0" fontId="0" fillId="0" borderId="0" xfId="0"/>
    <xf numFmtId="9" fontId="1" fillId="3" borderId="2" xfId="0" applyNumberFormat="1" applyFont="1" applyFill="1" applyBorder="1" applyAlignment="1">
      <alignment horizontal="center" vertical="center" wrapText="1"/>
    </xf>
    <xf numFmtId="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3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9" fontId="5" fillId="5" borderId="5" xfId="0" applyNumberFormat="1" applyFont="1" applyFill="1" applyBorder="1" applyAlignment="1">
      <alignment horizontal="center" vertical="center" wrapText="1"/>
    </xf>
    <xf numFmtId="9" fontId="5" fillId="5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0" fontId="7" fillId="0" borderId="15" xfId="1" applyNumberFormat="1" applyFont="1" applyBorder="1" applyAlignment="1">
      <alignment horizontal="center" vertical="center" wrapText="1"/>
    </xf>
    <xf numFmtId="10" fontId="13" fillId="0" borderId="0" xfId="1" applyNumberFormat="1" applyFont="1"/>
    <xf numFmtId="0" fontId="5" fillId="2" borderId="15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9" fontId="5" fillId="2" borderId="22" xfId="0" applyNumberFormat="1" applyFont="1" applyFill="1" applyBorder="1" applyAlignment="1">
      <alignment horizontal="center"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9" fontId="5" fillId="2" borderId="2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0" fontId="7" fillId="4" borderId="18" xfId="0" applyNumberFormat="1" applyFont="1" applyFill="1" applyBorder="1" applyAlignment="1">
      <alignment horizontal="center" vertical="center" wrapText="1"/>
    </xf>
    <xf numFmtId="10" fontId="7" fillId="4" borderId="16" xfId="0" applyNumberFormat="1" applyFont="1" applyFill="1" applyBorder="1" applyAlignment="1">
      <alignment horizontal="center" vertical="center" wrapText="1"/>
    </xf>
    <xf numFmtId="164" fontId="5" fillId="4" borderId="18" xfId="0" applyNumberFormat="1" applyFont="1" applyFill="1" applyBorder="1" applyAlignment="1">
      <alignment horizontal="center" vertical="center" wrapText="1"/>
    </xf>
    <xf numFmtId="164" fontId="5" fillId="4" borderId="1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9" fontId="1" fillId="3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A5" zoomScale="85" zoomScaleNormal="85" workbookViewId="0">
      <selection activeCell="W14" sqref="W14"/>
    </sheetView>
  </sheetViews>
  <sheetFormatPr defaultRowHeight="15" x14ac:dyDescent="0.25"/>
  <cols>
    <col min="1" max="1" width="5" customWidth="1"/>
    <col min="2" max="2" width="6.140625" customWidth="1"/>
    <col min="3" max="3" width="15.42578125" customWidth="1"/>
    <col min="4" max="4" width="7.28515625" bestFit="1" customWidth="1"/>
    <col min="5" max="5" width="8.28515625" bestFit="1" customWidth="1"/>
    <col min="6" max="17" width="6.140625" customWidth="1"/>
    <col min="18" max="20" width="5.7109375" customWidth="1"/>
    <col min="21" max="21" width="6.42578125" customWidth="1"/>
  </cols>
  <sheetData>
    <row r="1" spans="1:24" ht="27" customHeight="1" x14ac:dyDescent="0.25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4" ht="24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4" x14ac:dyDescent="0.25">
      <c r="A3" s="106" t="s">
        <v>0</v>
      </c>
      <c r="B3" s="5"/>
      <c r="C3" s="107" t="s">
        <v>3</v>
      </c>
      <c r="D3" s="5"/>
      <c r="E3" s="5"/>
      <c r="F3" s="108" t="s">
        <v>4</v>
      </c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7"/>
      <c r="R3" s="89" t="s">
        <v>17</v>
      </c>
      <c r="S3" s="90"/>
      <c r="T3" s="91"/>
      <c r="U3" s="6"/>
    </row>
    <row r="4" spans="1:24" ht="31.5" x14ac:dyDescent="0.25">
      <c r="A4" s="106"/>
      <c r="B4" s="7" t="s">
        <v>1</v>
      </c>
      <c r="C4" s="107"/>
      <c r="D4" s="40" t="s">
        <v>26</v>
      </c>
      <c r="E4" s="40" t="s">
        <v>27</v>
      </c>
      <c r="F4" s="108" t="s">
        <v>7</v>
      </c>
      <c r="G4" s="106"/>
      <c r="H4" s="106"/>
      <c r="I4" s="106"/>
      <c r="J4" s="106"/>
      <c r="K4" s="106"/>
      <c r="L4" s="106"/>
      <c r="M4" s="106"/>
      <c r="N4" s="106"/>
      <c r="O4" s="106" t="s">
        <v>19</v>
      </c>
      <c r="P4" s="106"/>
      <c r="Q4" s="107"/>
      <c r="R4" s="92"/>
      <c r="S4" s="93"/>
      <c r="T4" s="94"/>
      <c r="U4" s="8" t="s">
        <v>5</v>
      </c>
    </row>
    <row r="5" spans="1:24" ht="21" x14ac:dyDescent="0.25">
      <c r="A5" s="106"/>
      <c r="B5" s="7" t="s">
        <v>2</v>
      </c>
      <c r="C5" s="107"/>
      <c r="D5" s="40" t="s">
        <v>5</v>
      </c>
      <c r="E5" s="40" t="s">
        <v>5</v>
      </c>
      <c r="F5" s="109" t="s">
        <v>8</v>
      </c>
      <c r="G5" s="110"/>
      <c r="H5" s="111"/>
      <c r="I5" s="109" t="s">
        <v>9</v>
      </c>
      <c r="J5" s="110"/>
      <c r="K5" s="112"/>
      <c r="L5" s="113" t="s">
        <v>10</v>
      </c>
      <c r="M5" s="110"/>
      <c r="N5" s="111"/>
      <c r="O5" s="114"/>
      <c r="P5" s="77"/>
      <c r="Q5" s="87"/>
      <c r="R5" s="95"/>
      <c r="S5" s="96"/>
      <c r="T5" s="97"/>
      <c r="U5" s="8" t="s">
        <v>6</v>
      </c>
    </row>
    <row r="6" spans="1:24" x14ac:dyDescent="0.25">
      <c r="A6" s="106"/>
      <c r="B6" s="9"/>
      <c r="C6" s="107"/>
      <c r="D6" s="9"/>
      <c r="E6" s="9"/>
      <c r="F6" s="13" t="s">
        <v>11</v>
      </c>
      <c r="G6" s="11" t="s">
        <v>12</v>
      </c>
      <c r="H6" s="12" t="s">
        <v>13</v>
      </c>
      <c r="I6" s="13" t="s">
        <v>11</v>
      </c>
      <c r="J6" s="11" t="s">
        <v>12</v>
      </c>
      <c r="K6" s="14" t="s">
        <v>13</v>
      </c>
      <c r="L6" s="10" t="s">
        <v>11</v>
      </c>
      <c r="M6" s="11" t="s">
        <v>12</v>
      </c>
      <c r="N6" s="12" t="s">
        <v>13</v>
      </c>
      <c r="O6" s="13" t="s">
        <v>11</v>
      </c>
      <c r="P6" s="11" t="s">
        <v>12</v>
      </c>
      <c r="Q6" s="14" t="s">
        <v>13</v>
      </c>
      <c r="R6" s="10" t="s">
        <v>11</v>
      </c>
      <c r="S6" s="11" t="s">
        <v>12</v>
      </c>
      <c r="T6" s="11" t="s">
        <v>13</v>
      </c>
      <c r="U6" s="15"/>
    </row>
    <row r="7" spans="1:24" ht="30.6" customHeight="1" x14ac:dyDescent="0.25">
      <c r="A7" s="47"/>
      <c r="B7" s="40" t="s">
        <v>22</v>
      </c>
      <c r="C7" s="100" t="s">
        <v>33</v>
      </c>
      <c r="D7" s="55">
        <v>4</v>
      </c>
      <c r="E7" s="60">
        <f>D7+D9+D11+D13</f>
        <v>12</v>
      </c>
      <c r="F7" s="72">
        <v>2</v>
      </c>
      <c r="G7" s="62"/>
      <c r="H7" s="63"/>
      <c r="I7" s="64"/>
      <c r="J7" s="62"/>
      <c r="K7" s="65"/>
      <c r="L7" s="66"/>
      <c r="M7" s="72">
        <v>1</v>
      </c>
      <c r="N7" s="63"/>
      <c r="O7" s="64"/>
      <c r="P7" s="62"/>
      <c r="Q7" s="74"/>
      <c r="R7" s="98">
        <v>2</v>
      </c>
      <c r="S7" s="79">
        <v>1</v>
      </c>
      <c r="T7" s="79">
        <v>0</v>
      </c>
      <c r="U7" s="102">
        <f>(SUM(F7:H7)*0.25+SUM(I7:K7)*0.25+SUM(L7:N7)*0.5+SUM(O7:Q7)*1)/10</f>
        <v>0.1</v>
      </c>
    </row>
    <row r="8" spans="1:24" x14ac:dyDescent="0.25">
      <c r="A8" s="47"/>
      <c r="B8" s="121" t="s">
        <v>28</v>
      </c>
      <c r="C8" s="101"/>
      <c r="D8" s="58">
        <f>D7/($D$7+$D$9+$D$11+$D$13+$D$15+$D$17+$D$19+$D$21)</f>
        <v>0.17391304347826086</v>
      </c>
      <c r="E8" s="58">
        <f>E7/($D$7+$D$9+$D$11+$D$13+$D$15+$D$17+$D$19+$D$21)</f>
        <v>0.52173913043478259</v>
      </c>
      <c r="F8" s="73" t="s">
        <v>14</v>
      </c>
      <c r="G8" s="67"/>
      <c r="H8" s="68"/>
      <c r="I8" s="69"/>
      <c r="J8" s="67"/>
      <c r="K8" s="70"/>
      <c r="L8" s="71"/>
      <c r="M8" s="73" t="s">
        <v>16</v>
      </c>
      <c r="N8" s="68"/>
      <c r="O8" s="69"/>
      <c r="P8" s="67"/>
      <c r="Q8" s="75"/>
      <c r="R8" s="99"/>
      <c r="S8" s="80"/>
      <c r="T8" s="80"/>
      <c r="U8" s="103"/>
    </row>
    <row r="9" spans="1:24" ht="18.75" customHeight="1" x14ac:dyDescent="0.25">
      <c r="A9" s="77">
        <v>1</v>
      </c>
      <c r="B9" s="121"/>
      <c r="C9" s="87" t="s">
        <v>34</v>
      </c>
      <c r="D9" s="39">
        <v>3</v>
      </c>
      <c r="E9" s="59"/>
      <c r="F9" s="29">
        <v>2</v>
      </c>
      <c r="G9" s="27"/>
      <c r="H9" s="28"/>
      <c r="I9" s="29">
        <v>2</v>
      </c>
      <c r="J9" s="27">
        <v>1</v>
      </c>
      <c r="K9" s="30"/>
      <c r="L9" s="26"/>
      <c r="M9" s="27"/>
      <c r="N9" s="28"/>
      <c r="O9" s="29"/>
      <c r="P9" s="27"/>
      <c r="Q9" s="28">
        <v>1</v>
      </c>
      <c r="R9" s="88">
        <f>F9+I9+L9+O9</f>
        <v>4</v>
      </c>
      <c r="S9" s="78">
        <f>G9+J9+M9+P9</f>
        <v>1</v>
      </c>
      <c r="T9" s="78">
        <f>H9+K9+N9+Q9</f>
        <v>1</v>
      </c>
      <c r="U9" s="76">
        <f>(SUM(F9:H9)*0.25+SUM(I9:K9)*0.25+SUM(L9:N9)*0.5+SUM(O9:Q9)*1)/10</f>
        <v>0.22500000000000001</v>
      </c>
    </row>
    <row r="10" spans="1:24" ht="18.75" customHeight="1" x14ac:dyDescent="0.25">
      <c r="A10" s="77"/>
      <c r="B10" s="121"/>
      <c r="C10" s="87"/>
      <c r="D10" s="58">
        <f>D9/($D$7+$D$9+$D$11+$D$13+$D$15+$D$17+$D$19+$D$21)</f>
        <v>0.13043478260869565</v>
      </c>
      <c r="E10" s="44"/>
      <c r="F10" s="34" t="s">
        <v>14</v>
      </c>
      <c r="G10" s="32"/>
      <c r="H10" s="33"/>
      <c r="I10" s="34" t="s">
        <v>14</v>
      </c>
      <c r="J10" s="32" t="s">
        <v>16</v>
      </c>
      <c r="K10" s="35"/>
      <c r="L10" s="31"/>
      <c r="M10" s="32"/>
      <c r="N10" s="33"/>
      <c r="O10" s="34"/>
      <c r="P10" s="32"/>
      <c r="Q10" s="33" t="s">
        <v>15</v>
      </c>
      <c r="R10" s="88"/>
      <c r="S10" s="78"/>
      <c r="T10" s="78"/>
      <c r="U10" s="76"/>
    </row>
    <row r="11" spans="1:24" ht="18.75" customHeight="1" x14ac:dyDescent="0.25">
      <c r="A11" s="77"/>
      <c r="B11" s="121"/>
      <c r="C11" s="87" t="s">
        <v>29</v>
      </c>
      <c r="D11" s="39">
        <v>3</v>
      </c>
      <c r="E11" s="54"/>
      <c r="F11" s="37">
        <v>2</v>
      </c>
      <c r="G11" s="27"/>
      <c r="H11" s="28"/>
      <c r="I11" s="29"/>
      <c r="J11" s="27">
        <v>1</v>
      </c>
      <c r="K11" s="30"/>
      <c r="L11" s="26"/>
      <c r="M11" s="27"/>
      <c r="N11" s="28"/>
      <c r="O11" s="29"/>
      <c r="P11" s="27"/>
      <c r="Q11" s="28">
        <v>1</v>
      </c>
      <c r="R11" s="88">
        <f t="shared" ref="R11" si="0">F11+I11+L11+O11</f>
        <v>2</v>
      </c>
      <c r="S11" s="78">
        <f t="shared" ref="S11" si="1">G11+J11+M11+P11</f>
        <v>1</v>
      </c>
      <c r="T11" s="78">
        <f t="shared" ref="T11" si="2">H11+K11+N11+Q11</f>
        <v>1</v>
      </c>
      <c r="U11" s="76">
        <f t="shared" ref="U11" si="3">(SUM(F11:H11)*0.25+SUM(I11:K11)*0.25+SUM(L11:N11)*0.5+SUM(O11:Q11)*1)/10</f>
        <v>0.17499999999999999</v>
      </c>
    </row>
    <row r="12" spans="1:24" ht="18.75" customHeight="1" x14ac:dyDescent="0.25">
      <c r="A12" s="77"/>
      <c r="B12" s="121"/>
      <c r="C12" s="87"/>
      <c r="D12" s="58">
        <f>D11/($D$7+$D$9+$D$11+$D$13+$D$15+$D$17+$D$19+$D$21)</f>
        <v>0.13043478260869565</v>
      </c>
      <c r="E12" s="43"/>
      <c r="F12" s="38" t="s">
        <v>14</v>
      </c>
      <c r="G12" s="32"/>
      <c r="H12" s="33"/>
      <c r="I12" s="34"/>
      <c r="J12" s="32" t="s">
        <v>16</v>
      </c>
      <c r="K12" s="35"/>
      <c r="L12" s="31"/>
      <c r="M12" s="32"/>
      <c r="N12" s="33"/>
      <c r="O12" s="34"/>
      <c r="P12" s="32"/>
      <c r="Q12" s="33" t="s">
        <v>16</v>
      </c>
      <c r="R12" s="88"/>
      <c r="S12" s="78"/>
      <c r="T12" s="78"/>
      <c r="U12" s="76"/>
    </row>
    <row r="13" spans="1:24" ht="18.75" customHeight="1" x14ac:dyDescent="0.25">
      <c r="A13" s="77"/>
      <c r="B13" s="121"/>
      <c r="C13" s="87" t="s">
        <v>30</v>
      </c>
      <c r="D13" s="39">
        <v>2</v>
      </c>
      <c r="E13" s="61"/>
      <c r="F13" s="29">
        <v>1</v>
      </c>
      <c r="G13" s="27"/>
      <c r="H13" s="28"/>
      <c r="I13" s="29"/>
      <c r="J13" s="27"/>
      <c r="K13" s="30"/>
      <c r="L13" s="26"/>
      <c r="M13" s="27"/>
      <c r="N13" s="28">
        <v>1</v>
      </c>
      <c r="O13" s="29"/>
      <c r="P13" s="27"/>
      <c r="Q13" s="28"/>
      <c r="R13" s="88">
        <f t="shared" ref="R13" si="4">F13+I13+L13+O13</f>
        <v>1</v>
      </c>
      <c r="S13" s="78">
        <f t="shared" ref="S13" si="5">G13+J13+M13+P13</f>
        <v>0</v>
      </c>
      <c r="T13" s="78">
        <f t="shared" ref="T13" si="6">H13+K13+N13+Q13</f>
        <v>1</v>
      </c>
      <c r="U13" s="76">
        <f t="shared" ref="U13" si="7">(SUM(F13:H13)*0.25+SUM(I13:K13)*0.25+SUM(L13:N13)*0.5+SUM(O13:Q13)*1)/10</f>
        <v>7.4999999999999997E-2</v>
      </c>
      <c r="X13" s="25"/>
    </row>
    <row r="14" spans="1:24" ht="18.75" customHeight="1" x14ac:dyDescent="0.25">
      <c r="A14" s="77"/>
      <c r="B14" s="122"/>
      <c r="C14" s="87"/>
      <c r="D14" s="58">
        <f>D13/($D$7+$D$9+$D$11+$D$13+$D$15+$D$17+$D$19+$D$21)</f>
        <v>8.6956521739130432E-2</v>
      </c>
      <c r="E14" s="43"/>
      <c r="F14" s="34" t="s">
        <v>14</v>
      </c>
      <c r="G14" s="32"/>
      <c r="H14" s="33"/>
      <c r="I14" s="34"/>
      <c r="J14" s="32"/>
      <c r="K14" s="35"/>
      <c r="L14" s="31"/>
      <c r="M14" s="32"/>
      <c r="N14" s="33" t="s">
        <v>16</v>
      </c>
      <c r="O14" s="34"/>
      <c r="P14" s="32"/>
      <c r="Q14" s="33"/>
      <c r="R14" s="88"/>
      <c r="S14" s="78"/>
      <c r="T14" s="78"/>
      <c r="U14" s="76"/>
    </row>
    <row r="15" spans="1:24" ht="30.95" customHeight="1" x14ac:dyDescent="0.25">
      <c r="A15" s="77">
        <v>1</v>
      </c>
      <c r="B15" s="16" t="s">
        <v>23</v>
      </c>
      <c r="C15" s="87" t="s">
        <v>35</v>
      </c>
      <c r="D15" s="39">
        <v>2</v>
      </c>
      <c r="E15" s="45">
        <f>D15+D17+D19+D21</f>
        <v>11</v>
      </c>
      <c r="F15" s="29">
        <v>1</v>
      </c>
      <c r="G15" s="27"/>
      <c r="H15" s="28"/>
      <c r="I15" s="29">
        <v>1</v>
      </c>
      <c r="J15" s="27"/>
      <c r="K15" s="30"/>
      <c r="L15" s="26"/>
      <c r="M15" s="27">
        <v>1</v>
      </c>
      <c r="N15" s="28"/>
      <c r="O15" s="29"/>
      <c r="P15" s="27"/>
      <c r="Q15" s="28"/>
      <c r="R15" s="88">
        <f>F15+I15+L15+O15</f>
        <v>2</v>
      </c>
      <c r="S15" s="78">
        <f>G15+J15+M15+P15</f>
        <v>1</v>
      </c>
      <c r="T15" s="78">
        <f>H15+K15+N15+Q15</f>
        <v>0</v>
      </c>
      <c r="U15" s="76">
        <f>(SUM(F15:H15)*0.25+SUM(I15:K15)*0.25+SUM(L15:N15)*0.5+SUM(O15:Q15)*1)/10</f>
        <v>0.1</v>
      </c>
    </row>
    <row r="16" spans="1:24" ht="18.75" customHeight="1" x14ac:dyDescent="0.25">
      <c r="A16" s="77"/>
      <c r="B16" s="121" t="s">
        <v>38</v>
      </c>
      <c r="C16" s="87"/>
      <c r="D16" s="58">
        <f>D15/($D$7+$D$9+$D$11+$D$13+$D$15+$D$17+$D$19+$D$21)</f>
        <v>8.6956521739130432E-2</v>
      </c>
      <c r="E16" s="58">
        <f>E15/($D$7+$D$9+$D$11+$D$13+$D$15+$D$17+$D$19+$D$21)</f>
        <v>0.47826086956521741</v>
      </c>
      <c r="F16" s="34" t="s">
        <v>14</v>
      </c>
      <c r="G16" s="32"/>
      <c r="H16" s="33"/>
      <c r="I16" s="34" t="s">
        <v>14</v>
      </c>
      <c r="J16" s="32"/>
      <c r="K16" s="35"/>
      <c r="L16" s="31"/>
      <c r="M16" s="32" t="s">
        <v>16</v>
      </c>
      <c r="N16" s="33"/>
      <c r="O16" s="34"/>
      <c r="P16" s="32"/>
      <c r="Q16" s="33"/>
      <c r="R16" s="88"/>
      <c r="S16" s="78"/>
      <c r="T16" s="78"/>
      <c r="U16" s="76"/>
    </row>
    <row r="17" spans="1:24" ht="18.75" customHeight="1" x14ac:dyDescent="0.25">
      <c r="A17" s="77"/>
      <c r="B17" s="121"/>
      <c r="C17" s="123" t="s">
        <v>36</v>
      </c>
      <c r="D17" s="57">
        <v>3</v>
      </c>
      <c r="E17" s="44"/>
      <c r="F17" s="48">
        <v>2</v>
      </c>
      <c r="G17" s="49"/>
      <c r="H17" s="50"/>
      <c r="I17" s="51">
        <v>1</v>
      </c>
      <c r="J17" s="49">
        <v>1</v>
      </c>
      <c r="K17" s="52"/>
      <c r="L17" s="53"/>
      <c r="M17" s="49"/>
      <c r="N17" s="50"/>
      <c r="O17" s="51"/>
      <c r="P17" s="49"/>
      <c r="Q17" s="50"/>
      <c r="R17" s="98">
        <v>2</v>
      </c>
      <c r="S17" s="79">
        <v>1</v>
      </c>
      <c r="T17" s="79">
        <v>1</v>
      </c>
      <c r="U17" s="104">
        <f>(SUM(F17:H17)*0.25+SUM(I17:K17)*0.25+SUM(L17:N17)*0.5+SUM(O17:Q17)*1)/10</f>
        <v>0.1</v>
      </c>
    </row>
    <row r="18" spans="1:24" ht="18.75" customHeight="1" x14ac:dyDescent="0.25">
      <c r="A18" s="77"/>
      <c r="B18" s="121"/>
      <c r="C18" s="124"/>
      <c r="D18" s="58">
        <f>D17/($D$7+$D$9+$D$11+$D$13+$D$15+$D$17+$D$19+$D$21)</f>
        <v>0.13043478260869565</v>
      </c>
      <c r="E18" s="56"/>
      <c r="F18" s="48" t="s">
        <v>14</v>
      </c>
      <c r="G18" s="49"/>
      <c r="H18" s="50"/>
      <c r="I18" s="51" t="s">
        <v>14</v>
      </c>
      <c r="J18" s="49" t="s">
        <v>16</v>
      </c>
      <c r="K18" s="52"/>
      <c r="L18" s="53"/>
      <c r="M18" s="49"/>
      <c r="N18" s="50"/>
      <c r="O18" s="51"/>
      <c r="P18" s="49"/>
      <c r="Q18" s="50"/>
      <c r="R18" s="99"/>
      <c r="S18" s="80"/>
      <c r="T18" s="80"/>
      <c r="U18" s="105"/>
    </row>
    <row r="19" spans="1:24" ht="18.75" customHeight="1" x14ac:dyDescent="0.25">
      <c r="A19" s="77"/>
      <c r="B19" s="121"/>
      <c r="C19" s="87" t="s">
        <v>31</v>
      </c>
      <c r="D19" s="39">
        <v>2</v>
      </c>
      <c r="E19" s="42"/>
      <c r="F19" s="37">
        <v>1</v>
      </c>
      <c r="G19" s="27"/>
      <c r="H19" s="28"/>
      <c r="I19" s="29"/>
      <c r="J19" s="27">
        <v>1</v>
      </c>
      <c r="K19" s="30"/>
      <c r="L19" s="26"/>
      <c r="M19" s="27"/>
      <c r="N19" s="28">
        <v>1</v>
      </c>
      <c r="O19" s="29"/>
      <c r="P19" s="27"/>
      <c r="Q19" s="28"/>
      <c r="R19" s="88">
        <f t="shared" ref="R19" si="8">F19+I19+L19+O19</f>
        <v>1</v>
      </c>
      <c r="S19" s="78">
        <f t="shared" ref="S19" si="9">G19+J19+M19+P19</f>
        <v>1</v>
      </c>
      <c r="T19" s="78">
        <f t="shared" ref="T19" si="10">H19+K19+N19+Q19</f>
        <v>1</v>
      </c>
      <c r="U19" s="76">
        <f t="shared" ref="U19" si="11">(SUM(F19:H19)*0.25+SUM(I19:K19)*0.25+SUM(L19:N19)*0.5+SUM(O19:Q19)*1)/10</f>
        <v>0.1</v>
      </c>
    </row>
    <row r="20" spans="1:24" ht="18.75" customHeight="1" x14ac:dyDescent="0.25">
      <c r="A20" s="77"/>
      <c r="B20" s="121"/>
      <c r="C20" s="87"/>
      <c r="D20" s="58">
        <f>D19/($D$7+$D$9+$D$11+$D$13+$D$15+$D$17+$D$19+$D$21)</f>
        <v>8.6956521739130432E-2</v>
      </c>
      <c r="E20" s="43"/>
      <c r="F20" s="38" t="s">
        <v>14</v>
      </c>
      <c r="G20" s="32"/>
      <c r="H20" s="33"/>
      <c r="I20" s="34"/>
      <c r="J20" s="32" t="s">
        <v>16</v>
      </c>
      <c r="K20" s="35"/>
      <c r="L20" s="31"/>
      <c r="M20" s="32"/>
      <c r="N20" s="33" t="s">
        <v>15</v>
      </c>
      <c r="O20" s="34"/>
      <c r="P20" s="32"/>
      <c r="Q20" s="33"/>
      <c r="R20" s="88"/>
      <c r="S20" s="78"/>
      <c r="T20" s="78"/>
      <c r="U20" s="76"/>
    </row>
    <row r="21" spans="1:24" ht="18.75" customHeight="1" x14ac:dyDescent="0.25">
      <c r="A21" s="77"/>
      <c r="B21" s="121"/>
      <c r="C21" s="129" t="s">
        <v>37</v>
      </c>
      <c r="D21" s="39">
        <v>4</v>
      </c>
      <c r="E21" s="42"/>
      <c r="F21" s="29">
        <v>1</v>
      </c>
      <c r="G21" s="27"/>
      <c r="H21" s="28"/>
      <c r="I21" s="29"/>
      <c r="J21" s="27"/>
      <c r="K21" s="30"/>
      <c r="L21" s="26"/>
      <c r="M21" s="27"/>
      <c r="N21" s="28"/>
      <c r="O21" s="29"/>
      <c r="P21" s="27">
        <v>1</v>
      </c>
      <c r="Q21" s="28"/>
      <c r="R21" s="88">
        <f t="shared" ref="R21" si="12">F21+I21+L21+O21</f>
        <v>1</v>
      </c>
      <c r="S21" s="78">
        <f t="shared" ref="S21" si="13">G21+J21+M21+P21</f>
        <v>1</v>
      </c>
      <c r="T21" s="78">
        <f t="shared" ref="T21" si="14">H21+K21+N21+Q21</f>
        <v>0</v>
      </c>
      <c r="U21" s="76">
        <f t="shared" ref="U21" si="15">(SUM(F21:H21)*0.25+SUM(I21:K21)*0.25+SUM(L21:N21)*0.5+SUM(O21:Q21)*1)/10</f>
        <v>0.125</v>
      </c>
      <c r="X21" s="25"/>
    </row>
    <row r="22" spans="1:24" ht="18.75" customHeight="1" x14ac:dyDescent="0.25">
      <c r="A22" s="77"/>
      <c r="B22" s="122"/>
      <c r="C22" s="130"/>
      <c r="D22" s="58">
        <f>D21/($D$7+$D$9+$D$11+$D$13+$D$15+$D$17+$D$19+$D$21)</f>
        <v>0.17391304347826086</v>
      </c>
      <c r="E22" s="43"/>
      <c r="F22" s="34" t="s">
        <v>14</v>
      </c>
      <c r="G22" s="32"/>
      <c r="H22" s="33"/>
      <c r="I22" s="34"/>
      <c r="J22" s="32"/>
      <c r="K22" s="35"/>
      <c r="L22" s="31"/>
      <c r="M22" s="32"/>
      <c r="N22" s="33"/>
      <c r="O22" s="34"/>
      <c r="P22" s="32" t="s">
        <v>16</v>
      </c>
      <c r="Q22" s="33"/>
      <c r="R22" s="88"/>
      <c r="S22" s="78"/>
      <c r="T22" s="78"/>
      <c r="U22" s="76"/>
    </row>
    <row r="23" spans="1:24" ht="18.75" customHeight="1" x14ac:dyDescent="0.25">
      <c r="A23" s="127" t="s">
        <v>17</v>
      </c>
      <c r="B23" s="128"/>
      <c r="C23" s="128"/>
      <c r="D23" s="41">
        <f>D8+D10+D12+D14+D16+D18+D20+D22</f>
        <v>1</v>
      </c>
      <c r="E23" s="41">
        <f>E8+E16</f>
        <v>1</v>
      </c>
      <c r="F23" s="17">
        <f>SUM(F7:F22)</f>
        <v>12</v>
      </c>
      <c r="G23" s="18">
        <f t="shared" ref="F23:Q23" si="16">SUM(G7:G22)</f>
        <v>0</v>
      </c>
      <c r="H23" s="19">
        <f t="shared" si="16"/>
        <v>0</v>
      </c>
      <c r="I23" s="17">
        <f>SUM(I7:I22)</f>
        <v>4</v>
      </c>
      <c r="J23" s="18">
        <f t="shared" si="16"/>
        <v>4</v>
      </c>
      <c r="K23" s="19">
        <f t="shared" si="16"/>
        <v>0</v>
      </c>
      <c r="L23" s="17">
        <f t="shared" si="16"/>
        <v>0</v>
      </c>
      <c r="M23" s="18">
        <f t="shared" si="16"/>
        <v>2</v>
      </c>
      <c r="N23" s="19">
        <f t="shared" si="16"/>
        <v>2</v>
      </c>
      <c r="O23" s="17">
        <f t="shared" si="16"/>
        <v>0</v>
      </c>
      <c r="P23" s="18">
        <f t="shared" si="16"/>
        <v>1</v>
      </c>
      <c r="Q23" s="19">
        <f t="shared" si="16"/>
        <v>2</v>
      </c>
      <c r="R23" s="131">
        <f>SUM(F23:Q23)</f>
        <v>27</v>
      </c>
      <c r="S23" s="132"/>
      <c r="T23" s="20" t="s">
        <v>24</v>
      </c>
      <c r="U23" s="115"/>
    </row>
    <row r="24" spans="1:24" ht="18.75" customHeight="1" x14ac:dyDescent="0.25">
      <c r="A24" s="127" t="s">
        <v>18</v>
      </c>
      <c r="B24" s="128"/>
      <c r="C24" s="128"/>
      <c r="D24" s="36"/>
      <c r="E24" s="36"/>
      <c r="F24" s="17">
        <f>F23*0.25</f>
        <v>3</v>
      </c>
      <c r="G24" s="18">
        <f t="shared" ref="G24:H24" si="17">G23*0.25</f>
        <v>0</v>
      </c>
      <c r="H24" s="19">
        <f t="shared" si="17"/>
        <v>0</v>
      </c>
      <c r="I24" s="17">
        <f>I23*0.25</f>
        <v>1</v>
      </c>
      <c r="J24" s="21">
        <f t="shared" ref="J24:K24" si="18">J23*0.25</f>
        <v>1</v>
      </c>
      <c r="K24" s="22">
        <f t="shared" si="18"/>
        <v>0</v>
      </c>
      <c r="L24" s="17">
        <f>L23*0.5</f>
        <v>0</v>
      </c>
      <c r="M24" s="18">
        <f t="shared" ref="M24:N24" si="19">M23*0.5</f>
        <v>1</v>
      </c>
      <c r="N24" s="19">
        <f t="shared" si="19"/>
        <v>1</v>
      </c>
      <c r="O24" s="17">
        <f>O23*1</f>
        <v>0</v>
      </c>
      <c r="P24" s="18">
        <f t="shared" ref="P24:Q24" si="20">P23*1</f>
        <v>1</v>
      </c>
      <c r="Q24" s="19">
        <f t="shared" si="20"/>
        <v>2</v>
      </c>
      <c r="R24" s="81">
        <f>SUM(F24:Q24)</f>
        <v>10</v>
      </c>
      <c r="S24" s="82"/>
      <c r="T24" s="46" t="s">
        <v>25</v>
      </c>
      <c r="U24" s="116"/>
    </row>
    <row r="25" spans="1:24" ht="24.95" customHeight="1" x14ac:dyDescent="0.25">
      <c r="A25" s="127" t="s">
        <v>21</v>
      </c>
      <c r="B25" s="128"/>
      <c r="C25" s="128"/>
      <c r="D25" s="36"/>
      <c r="E25" s="36"/>
      <c r="F25" s="83">
        <f>SUM(F24:H24)/10</f>
        <v>0.3</v>
      </c>
      <c r="G25" s="84"/>
      <c r="H25" s="85"/>
      <c r="I25" s="83">
        <f>SUM(I24:K24)/10</f>
        <v>0.2</v>
      </c>
      <c r="J25" s="84"/>
      <c r="K25" s="85"/>
      <c r="L25" s="83">
        <f>SUM(L24:N24)/10</f>
        <v>0.2</v>
      </c>
      <c r="M25" s="84"/>
      <c r="N25" s="85"/>
      <c r="O25" s="83">
        <f t="shared" ref="O25" si="21">SUM(O24:Q24)/10</f>
        <v>0.3</v>
      </c>
      <c r="P25" s="84"/>
      <c r="Q25" s="85"/>
      <c r="R25" s="23">
        <f>(F24+I24+L24+O24)/10</f>
        <v>0.4</v>
      </c>
      <c r="S25" s="24">
        <f>(G24+J24+M24+P24)/10</f>
        <v>0.3</v>
      </c>
      <c r="T25" s="24">
        <f>(H24+K24+N24+Q24)/10</f>
        <v>0.3</v>
      </c>
      <c r="U25" s="117"/>
    </row>
    <row r="26" spans="1:24" ht="29.45" customHeight="1" x14ac:dyDescent="0.25">
      <c r="A26" s="125" t="s">
        <v>20</v>
      </c>
      <c r="B26" s="126"/>
      <c r="C26" s="126"/>
      <c r="D26" s="126"/>
      <c r="E26" s="133"/>
      <c r="F26" s="118">
        <v>0.3</v>
      </c>
      <c r="G26" s="119"/>
      <c r="H26" s="120"/>
      <c r="I26" s="118">
        <v>0.2</v>
      </c>
      <c r="J26" s="119"/>
      <c r="K26" s="120"/>
      <c r="L26" s="118">
        <v>0.2</v>
      </c>
      <c r="M26" s="119"/>
      <c r="N26" s="120"/>
      <c r="O26" s="118">
        <v>0.3</v>
      </c>
      <c r="P26" s="119"/>
      <c r="Q26" s="120"/>
      <c r="R26" s="2">
        <v>0.4</v>
      </c>
      <c r="S26" s="1">
        <v>0.3</v>
      </c>
      <c r="T26" s="1">
        <v>0.3</v>
      </c>
      <c r="U26" s="3"/>
    </row>
    <row r="27" spans="1:24" ht="18.75" customHeight="1" x14ac:dyDescent="0.25">
      <c r="X27" s="25"/>
    </row>
    <row r="28" spans="1:24" ht="18.75" customHeight="1" x14ac:dyDescent="0.25"/>
    <row r="29" spans="1:24" ht="18.75" customHeight="1" x14ac:dyDescent="0.25"/>
    <row r="30" spans="1:24" ht="18.75" customHeight="1" x14ac:dyDescent="0.25">
      <c r="U30" s="25"/>
    </row>
    <row r="31" spans="1:24" ht="18.75" customHeight="1" x14ac:dyDescent="0.25"/>
    <row r="32" spans="1:24" ht="18.7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</sheetData>
  <mergeCells count="70">
    <mergeCell ref="U23:U25"/>
    <mergeCell ref="F26:H26"/>
    <mergeCell ref="B8:B14"/>
    <mergeCell ref="C17:C18"/>
    <mergeCell ref="A25:C25"/>
    <mergeCell ref="A23:C23"/>
    <mergeCell ref="B16:B22"/>
    <mergeCell ref="C21:C22"/>
    <mergeCell ref="C9:C10"/>
    <mergeCell ref="A24:C24"/>
    <mergeCell ref="I26:K26"/>
    <mergeCell ref="L26:N26"/>
    <mergeCell ref="O26:Q26"/>
    <mergeCell ref="R23:S23"/>
    <mergeCell ref="A26:E26"/>
    <mergeCell ref="A3:A6"/>
    <mergeCell ref="C3:C6"/>
    <mergeCell ref="F3:Q3"/>
    <mergeCell ref="F4:N4"/>
    <mergeCell ref="O4:Q4"/>
    <mergeCell ref="F5:H5"/>
    <mergeCell ref="I5:K5"/>
    <mergeCell ref="L5:N5"/>
    <mergeCell ref="O5:Q5"/>
    <mergeCell ref="R3:T5"/>
    <mergeCell ref="T9:T10"/>
    <mergeCell ref="U15:U16"/>
    <mergeCell ref="C19:C20"/>
    <mergeCell ref="R19:R20"/>
    <mergeCell ref="T15:T16"/>
    <mergeCell ref="R7:R8"/>
    <mergeCell ref="S7:S8"/>
    <mergeCell ref="T7:T8"/>
    <mergeCell ref="R17:R18"/>
    <mergeCell ref="R9:R10"/>
    <mergeCell ref="U19:U20"/>
    <mergeCell ref="C7:C8"/>
    <mergeCell ref="S9:S10"/>
    <mergeCell ref="U7:U8"/>
    <mergeCell ref="U17:U18"/>
    <mergeCell ref="A1:U1"/>
    <mergeCell ref="C15:C16"/>
    <mergeCell ref="R11:R12"/>
    <mergeCell ref="A9:A14"/>
    <mergeCell ref="R13:R14"/>
    <mergeCell ref="S13:S14"/>
    <mergeCell ref="T13:T14"/>
    <mergeCell ref="U13:U14"/>
    <mergeCell ref="C13:C14"/>
    <mergeCell ref="S11:S12"/>
    <mergeCell ref="T11:T12"/>
    <mergeCell ref="U11:U12"/>
    <mergeCell ref="U9:U10"/>
    <mergeCell ref="C11:C12"/>
    <mergeCell ref="R15:R16"/>
    <mergeCell ref="S15:S16"/>
    <mergeCell ref="R24:S24"/>
    <mergeCell ref="F25:H25"/>
    <mergeCell ref="O25:Q25"/>
    <mergeCell ref="L25:N25"/>
    <mergeCell ref="I25:K25"/>
    <mergeCell ref="U21:U22"/>
    <mergeCell ref="A15:A22"/>
    <mergeCell ref="S21:S22"/>
    <mergeCell ref="T21:T22"/>
    <mergeCell ref="S19:S20"/>
    <mergeCell ref="T19:T20"/>
    <mergeCell ref="S17:S18"/>
    <mergeCell ref="T17:T18"/>
    <mergeCell ref="R21:R22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Khac Tai</dc:creator>
  <cp:lastModifiedBy>user</cp:lastModifiedBy>
  <cp:lastPrinted>2025-01-13T06:16:33Z</cp:lastPrinted>
  <dcterms:created xsi:type="dcterms:W3CDTF">2024-12-21T10:49:36Z</dcterms:created>
  <dcterms:modified xsi:type="dcterms:W3CDTF">2025-01-25T02:01:17Z</dcterms:modified>
</cp:coreProperties>
</file>