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5" yWindow="-105" windowWidth="20730" windowHeight="11760"/>
  </bookViews>
  <sheets>
    <sheet name="Ma trận đề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24" i="1" l="1"/>
  <c r="F7" i="1"/>
  <c r="C7" i="1"/>
  <c r="J23" i="1" l="1"/>
  <c r="J24" i="1" s="1"/>
  <c r="V7" i="1"/>
  <c r="V13" i="1"/>
  <c r="C15" i="1"/>
  <c r="E8" i="1" s="1"/>
  <c r="E18" i="1"/>
  <c r="E14" i="1"/>
  <c r="F15" i="1" l="1"/>
  <c r="F23" i="1" s="1"/>
  <c r="E10" i="1"/>
  <c r="E12" i="1"/>
  <c r="E16" i="1"/>
  <c r="E20" i="1"/>
  <c r="E22" i="1"/>
  <c r="G23" i="1"/>
  <c r="E23" i="1" l="1"/>
  <c r="V9" i="1" l="1"/>
  <c r="V11" i="1"/>
  <c r="V15" i="1"/>
  <c r="V17" i="1"/>
  <c r="V19" i="1"/>
  <c r="V21" i="1"/>
  <c r="S9" i="1"/>
  <c r="T9" i="1"/>
  <c r="U9" i="1"/>
  <c r="S11" i="1"/>
  <c r="T11" i="1"/>
  <c r="U11" i="1"/>
  <c r="S13" i="1"/>
  <c r="T13" i="1"/>
  <c r="U13" i="1"/>
  <c r="S15" i="1"/>
  <c r="T15" i="1"/>
  <c r="U15" i="1"/>
  <c r="S17" i="1"/>
  <c r="T17" i="1"/>
  <c r="U17" i="1"/>
  <c r="S19" i="1"/>
  <c r="T19" i="1"/>
  <c r="U19" i="1"/>
  <c r="S21" i="1"/>
  <c r="T21" i="1"/>
  <c r="U21" i="1"/>
  <c r="W15" i="1" l="1"/>
  <c r="W7" i="1"/>
  <c r="H23" i="1"/>
  <c r="I23" i="1"/>
  <c r="I24" i="1" s="1"/>
  <c r="K23" i="1"/>
  <c r="K24" i="1" s="1"/>
  <c r="J25" i="1" s="1"/>
  <c r="L23" i="1"/>
  <c r="L24" i="1" s="1"/>
  <c r="M23" i="1"/>
  <c r="M24" i="1" s="1"/>
  <c r="N23" i="1"/>
  <c r="N24" i="1" s="1"/>
  <c r="O23" i="1"/>
  <c r="O24" i="1" s="1"/>
  <c r="P23" i="1"/>
  <c r="P24" i="1" s="1"/>
  <c r="Q23" i="1"/>
  <c r="Q24" i="1" s="1"/>
  <c r="R23" i="1"/>
  <c r="R24" i="1" s="1"/>
  <c r="G24" i="1"/>
  <c r="U7" i="1"/>
  <c r="T7" i="1"/>
  <c r="S7" i="1"/>
  <c r="W24" i="1" l="1"/>
  <c r="S25" i="1"/>
  <c r="M25" i="1"/>
  <c r="U25" i="1"/>
  <c r="H24" i="1"/>
  <c r="G25" i="1" s="1"/>
  <c r="S23" i="1"/>
  <c r="P25" i="1"/>
  <c r="T25" i="1" l="1"/>
</calcChain>
</file>

<file path=xl/sharedStrings.xml><?xml version="1.0" encoding="utf-8"?>
<sst xmlns="http://schemas.openxmlformats.org/spreadsheetml/2006/main" count="75" uniqueCount="41">
  <si>
    <t>TT</t>
  </si>
  <si>
    <t>Chương/</t>
  </si>
  <si>
    <t>chủ đề</t>
  </si>
  <si>
    <t>Nội dung/đơn vị kiến thức</t>
  </si>
  <si>
    <t>Mức độ đánh giá</t>
  </si>
  <si>
    <t>Tỉ lệ</t>
  </si>
  <si>
    <t>% điểm</t>
  </si>
  <si>
    <t>TNKQ</t>
  </si>
  <si>
    <t>Nhiều lựa chọn</t>
  </si>
  <si>
    <t>Đúng - Sai</t>
  </si>
  <si>
    <t>Trả lời ngắn</t>
  </si>
  <si>
    <t>Biết</t>
  </si>
  <si>
    <t>Hiểu</t>
  </si>
  <si>
    <t>VD</t>
  </si>
  <si>
    <t>TD</t>
  </si>
  <si>
    <t>MHH</t>
  </si>
  <si>
    <t>GQVĐ</t>
  </si>
  <si>
    <t>Tổng số câu</t>
  </si>
  <si>
    <t>Tổng số điểm</t>
  </si>
  <si>
    <t>TỰ LUẬN</t>
  </si>
  <si>
    <t>Tỉ lệ % điểm theo BGD quy định</t>
  </si>
  <si>
    <t>Tỉ lệ % điểm của ma trận</t>
  </si>
  <si>
    <t>Chương VI</t>
  </si>
  <si>
    <t>Chương VII</t>
  </si>
  <si>
    <t>câu</t>
  </si>
  <si>
    <t>điểm</t>
  </si>
  <si>
    <t>Số tiết theo bài</t>
  </si>
  <si>
    <t>Số tiết theo chương</t>
  </si>
  <si>
    <t>MA TRẬN ĐỀ KIỂM TRA GIỮA HK2 - TOÁN 10</t>
  </si>
  <si>
    <t>HÀM SỐ, ĐỒ THỊ VÀ ỨNG DỤNG</t>
  </si>
  <si>
    <t>Hàm số</t>
  </si>
  <si>
    <t>Hàm số bậc hai</t>
  </si>
  <si>
    <t>Dấu của tam thức bậc hai</t>
  </si>
  <si>
    <t>Phương trình quy về phương trình bậc bai</t>
  </si>
  <si>
    <t>PHƯƠNG PHÁP TỌA ĐỘ TRONG MẶT PHẲNG</t>
  </si>
  <si>
    <t>Phương trình đường thẳng</t>
  </si>
  <si>
    <t>Vị trí trương đối giữa hai đường thẳng. Góc và khoảng cách</t>
  </si>
  <si>
    <t>Đường tròn trong mặt phẳng tọa độ</t>
  </si>
  <si>
    <t>Ba đường Conic</t>
  </si>
  <si>
    <t xml:space="preserve">Tỉ lệ </t>
  </si>
  <si>
    <t>số tiết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</si>
</sst>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4" x14ac:knownFonts="1">
    <font>
      <sz val="11"/>
      <color theme="1"/>
      <name val="Calibri"/>
      <family val="2"/>
      <scheme val="minor"/>
    </font>
    <font>
      <b/>
      <sz val="12"/>
      <color theme="0"/>
      <name val="Times New Roman"/>
      <family val="1"/>
    </font>
    <font>
      <b/>
      <sz val="14"/>
      <color rgb="FFFFFF00"/>
      <name val="Times New Roman"/>
      <family val="1"/>
    </font>
    <font>
      <sz val="11"/>
      <color rgb="FFFF0000"/>
      <name val="Calibri"/>
      <family val="2"/>
      <scheme val="minor"/>
    </font>
    <font>
      <b/>
      <sz val="11"/>
      <color rgb="FFFF0000"/>
      <name val="Times New Roman"/>
      <family val="1"/>
    </font>
    <font>
      <b/>
      <sz val="12"/>
      <color rgb="FFFFFF00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b/>
      <sz val="12"/>
      <name val="Times New Roman"/>
      <family val="1"/>
    </font>
    <font>
      <sz val="8"/>
      <color rgb="FF0070C0"/>
      <name val="Times New Roman"/>
      <family val="1"/>
    </font>
    <font>
      <b/>
      <sz val="10"/>
      <color rgb="FF0070C0"/>
      <name val="Times New Roman"/>
      <family val="1"/>
    </font>
    <font>
      <b/>
      <sz val="8"/>
      <color rgb="FFFF0000"/>
      <name val="Times New Roman"/>
      <family val="1"/>
    </font>
    <font>
      <i/>
      <sz val="8"/>
      <color rgb="FFFF0000"/>
      <name val="Times New Roman"/>
      <family val="1"/>
    </font>
    <font>
      <sz val="8"/>
      <color rgb="FFFF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07">
    <xf numFmtId="0" fontId="0" fillId="0" borderId="0" xfId="0"/>
    <xf numFmtId="9" fontId="1" fillId="3" borderId="2" xfId="0" applyNumberFormat="1" applyFont="1" applyFill="1" applyBorder="1" applyAlignment="1">
      <alignment horizontal="center" vertical="center" wrapText="1"/>
    </xf>
    <xf numFmtId="9" fontId="1" fillId="3" borderId="5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5" fillId="3" borderId="4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9" fontId="6" fillId="5" borderId="5" xfId="0" applyNumberFormat="1" applyFont="1" applyFill="1" applyBorder="1" applyAlignment="1">
      <alignment horizontal="center" vertical="center" wrapText="1"/>
    </xf>
    <xf numFmtId="9" fontId="6" fillId="5" borderId="2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0" fontId="7" fillId="6" borderId="20" xfId="0" applyFont="1" applyFill="1" applyBorder="1" applyAlignment="1">
      <alignment horizontal="center" vertical="center" wrapText="1"/>
    </xf>
    <xf numFmtId="0" fontId="7" fillId="6" borderId="21" xfId="0" applyFont="1" applyFill="1" applyBorder="1" applyAlignment="1">
      <alignment horizontal="center" vertical="center" wrapText="1"/>
    </xf>
    <xf numFmtId="0" fontId="7" fillId="6" borderId="22" xfId="0" applyFont="1" applyFill="1" applyBorder="1" applyAlignment="1">
      <alignment horizontal="center" vertical="center" wrapText="1"/>
    </xf>
    <xf numFmtId="0" fontId="7" fillId="6" borderId="23" xfId="0" applyFont="1" applyFill="1" applyBorder="1" applyAlignment="1">
      <alignment horizontal="center" vertical="center" wrapText="1"/>
    </xf>
    <xf numFmtId="0" fontId="7" fillId="6" borderId="24" xfId="0" applyFont="1" applyFill="1" applyBorder="1" applyAlignment="1">
      <alignment horizontal="center" vertical="center" wrapText="1"/>
    </xf>
    <xf numFmtId="0" fontId="7" fillId="6" borderId="25" xfId="0" applyFont="1" applyFill="1" applyBorder="1" applyAlignment="1">
      <alignment horizontal="center" vertical="center" wrapText="1"/>
    </xf>
    <xf numFmtId="0" fontId="7" fillId="6" borderId="26" xfId="0" applyFont="1" applyFill="1" applyBorder="1" applyAlignment="1">
      <alignment horizontal="center" vertical="center" wrapText="1"/>
    </xf>
    <xf numFmtId="0" fontId="7" fillId="6" borderId="27" xfId="0" applyFont="1" applyFill="1" applyBorder="1" applyAlignment="1">
      <alignment horizontal="center" vertical="center" wrapText="1"/>
    </xf>
    <xf numFmtId="0" fontId="7" fillId="6" borderId="28" xfId="0" applyFont="1" applyFill="1" applyBorder="1" applyAlignment="1">
      <alignment horizontal="center" vertical="center" wrapText="1"/>
    </xf>
    <xf numFmtId="0" fontId="7" fillId="6" borderId="29" xfId="0" applyFont="1" applyFill="1" applyBorder="1" applyAlignment="1">
      <alignment horizontal="center" vertical="center" wrapText="1"/>
    </xf>
    <xf numFmtId="0" fontId="7" fillId="6" borderId="32" xfId="0" applyFont="1" applyFill="1" applyBorder="1" applyAlignment="1">
      <alignment horizontal="center" vertical="center" wrapText="1"/>
    </xf>
    <xf numFmtId="0" fontId="7" fillId="6" borderId="33" xfId="0" applyFont="1" applyFill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center" vertical="center" wrapText="1"/>
    </xf>
    <xf numFmtId="0" fontId="11" fillId="0" borderId="13" xfId="0" applyFont="1" applyBorder="1" applyAlignment="1">
      <alignment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vertical="center" wrapText="1"/>
    </xf>
    <xf numFmtId="0" fontId="11" fillId="0" borderId="15" xfId="0" applyFont="1" applyBorder="1" applyAlignment="1">
      <alignment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9" fontId="10" fillId="0" borderId="2" xfId="0" applyNumberFormat="1" applyFont="1" applyBorder="1" applyAlignment="1">
      <alignment vertical="center" wrapText="1"/>
    </xf>
    <xf numFmtId="0" fontId="13" fillId="0" borderId="31" xfId="0" applyFont="1" applyBorder="1" applyAlignment="1">
      <alignment horizontal="center" vertical="center" wrapText="1"/>
    </xf>
    <xf numFmtId="0" fontId="0" fillId="0" borderId="9" xfId="0" applyBorder="1"/>
    <xf numFmtId="0" fontId="0" fillId="0" borderId="11" xfId="0" applyBorder="1"/>
    <xf numFmtId="0" fontId="1" fillId="3" borderId="3" xfId="0" applyFont="1" applyFill="1" applyBorder="1" applyAlignment="1">
      <alignment vertical="center" wrapText="1"/>
    </xf>
    <xf numFmtId="0" fontId="6" fillId="2" borderId="13" xfId="0" applyFont="1" applyFill="1" applyBorder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13" fillId="0" borderId="3" xfId="0" applyFont="1" applyBorder="1" applyAlignment="1">
      <alignment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9" fontId="1" fillId="3" borderId="5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164" fontId="6" fillId="4" borderId="3" xfId="0" applyNumberFormat="1" applyFont="1" applyFill="1" applyBorder="1" applyAlignment="1">
      <alignment horizontal="center" vertical="center" wrapText="1"/>
    </xf>
    <xf numFmtId="0" fontId="8" fillId="5" borderId="19" xfId="0" applyFont="1" applyFill="1" applyBorder="1" applyAlignment="1">
      <alignment horizontal="center" vertical="center" wrapText="1"/>
    </xf>
    <xf numFmtId="0" fontId="8" fillId="5" borderId="7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3" fillId="0" borderId="3" xfId="0" applyFont="1" applyBorder="1" applyAlignment="1">
      <alignment horizontal="left" vertical="center" wrapText="1"/>
    </xf>
    <xf numFmtId="164" fontId="6" fillId="4" borderId="31" xfId="0" applyNumberFormat="1" applyFont="1" applyFill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9" fontId="6" fillId="2" borderId="19" xfId="0" applyNumberFormat="1" applyFont="1" applyFill="1" applyBorder="1" applyAlignment="1">
      <alignment horizontal="center" vertical="center" wrapText="1"/>
    </xf>
    <xf numFmtId="9" fontId="6" fillId="2" borderId="7" xfId="0" applyNumberFormat="1" applyFont="1" applyFill="1" applyBorder="1" applyAlignment="1">
      <alignment horizontal="center" vertical="center" wrapText="1"/>
    </xf>
    <xf numFmtId="9" fontId="6" fillId="2" borderId="18" xfId="0" applyNumberFormat="1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9" fontId="11" fillId="2" borderId="13" xfId="0" applyNumberFormat="1" applyFont="1" applyFill="1" applyBorder="1" applyAlignment="1">
      <alignment horizontal="center" vertical="center" wrapText="1"/>
    </xf>
    <xf numFmtId="9" fontId="11" fillId="2" borderId="14" xfId="0" applyNumberFormat="1" applyFont="1" applyFill="1" applyBorder="1" applyAlignment="1">
      <alignment horizontal="center" vertical="center" wrapText="1"/>
    </xf>
    <xf numFmtId="9" fontId="11" fillId="2" borderId="15" xfId="0" applyNumberFormat="1" applyFont="1" applyFill="1" applyBorder="1" applyAlignment="1">
      <alignment horizontal="center" vertical="center" wrapText="1"/>
    </xf>
    <xf numFmtId="0" fontId="13" fillId="0" borderId="30" xfId="0" applyFont="1" applyBorder="1" applyAlignment="1">
      <alignment horizontal="left" vertical="center" wrapText="1"/>
    </xf>
    <xf numFmtId="0" fontId="13" fillId="0" borderId="31" xfId="0" applyFont="1" applyBorder="1" applyAlignment="1">
      <alignment horizontal="left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9" fontId="6" fillId="2" borderId="14" xfId="0" applyNumberFormat="1" applyFont="1" applyFill="1" applyBorder="1" applyAlignment="1">
      <alignment horizontal="center" vertical="center" wrapText="1"/>
    </xf>
    <xf numFmtId="9" fontId="6" fillId="2" borderId="15" xfId="0" applyNumberFormat="1" applyFont="1" applyFill="1" applyBorder="1" applyAlignment="1">
      <alignment horizontal="center" vertical="center" wrapText="1"/>
    </xf>
    <xf numFmtId="9" fontId="0" fillId="2" borderId="15" xfId="0" applyNumberFormat="1" applyFill="1" applyBorder="1" applyAlignment="1">
      <alignment horizontal="center" vertical="center"/>
    </xf>
    <xf numFmtId="9" fontId="0" fillId="2" borderId="2" xfId="0" applyNumberFormat="1" applyFill="1" applyBorder="1" applyAlignment="1">
      <alignment horizontal="center" vertical="center"/>
    </xf>
    <xf numFmtId="0" fontId="11" fillId="0" borderId="34" xfId="0" applyFont="1" applyBorder="1" applyAlignment="1">
      <alignment horizontal="center" vertical="center" wrapText="1"/>
    </xf>
    <xf numFmtId="0" fontId="6" fillId="5" borderId="30" xfId="0" applyFont="1" applyFill="1" applyBorder="1" applyAlignment="1">
      <alignment horizontal="center" vertical="center" wrapText="1"/>
    </xf>
    <xf numFmtId="0" fontId="6" fillId="5" borderId="34" xfId="0" applyFont="1" applyFill="1" applyBorder="1" applyAlignment="1">
      <alignment horizontal="center" vertical="center" wrapText="1"/>
    </xf>
    <xf numFmtId="0" fontId="6" fillId="5" borderId="3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0"/>
  <sheetViews>
    <sheetView tabSelected="1" topLeftCell="A16" zoomScaleNormal="100" workbookViewId="0">
      <selection activeCell="G23" sqref="G23:R25"/>
    </sheetView>
  </sheetViews>
  <sheetFormatPr defaultRowHeight="15" x14ac:dyDescent="0.25"/>
  <cols>
    <col min="1" max="1" width="5" customWidth="1"/>
    <col min="2" max="2" width="11.140625" customWidth="1"/>
    <col min="3" max="3" width="6.28515625" customWidth="1"/>
    <col min="4" max="4" width="21.42578125" customWidth="1"/>
    <col min="5" max="5" width="8.140625" customWidth="1"/>
    <col min="6" max="6" width="5.85546875" customWidth="1"/>
    <col min="7" max="18" width="6.140625" customWidth="1"/>
    <col min="19" max="21" width="5.7109375" customWidth="1"/>
    <col min="22" max="22" width="6.140625" customWidth="1"/>
    <col min="23" max="23" width="4.85546875" customWidth="1"/>
  </cols>
  <sheetData>
    <row r="1" spans="1:25" ht="17.25" customHeight="1" x14ac:dyDescent="0.25">
      <c r="A1" s="65" t="s">
        <v>28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</row>
    <row r="2" spans="1:25" ht="10.5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spans="1:25" x14ac:dyDescent="0.25">
      <c r="A3" s="81" t="s">
        <v>0</v>
      </c>
      <c r="B3" s="27"/>
      <c r="C3" s="88" t="s">
        <v>27</v>
      </c>
      <c r="D3" s="82" t="s">
        <v>3</v>
      </c>
      <c r="E3" s="27"/>
      <c r="F3" s="27"/>
      <c r="G3" s="80" t="s">
        <v>4</v>
      </c>
      <c r="H3" s="81"/>
      <c r="I3" s="81"/>
      <c r="J3" s="81"/>
      <c r="K3" s="81"/>
      <c r="L3" s="81"/>
      <c r="M3" s="81"/>
      <c r="N3" s="81"/>
      <c r="O3" s="81"/>
      <c r="P3" s="81"/>
      <c r="Q3" s="81"/>
      <c r="R3" s="82"/>
      <c r="S3" s="68" t="s">
        <v>17</v>
      </c>
      <c r="T3" s="69"/>
      <c r="U3" s="70"/>
      <c r="V3" s="38"/>
      <c r="W3" s="41"/>
    </row>
    <row r="4" spans="1:25" ht="21" x14ac:dyDescent="0.25">
      <c r="A4" s="81"/>
      <c r="B4" s="28" t="s">
        <v>1</v>
      </c>
      <c r="C4" s="89"/>
      <c r="D4" s="82"/>
      <c r="E4" s="29" t="s">
        <v>26</v>
      </c>
      <c r="F4" s="29" t="s">
        <v>39</v>
      </c>
      <c r="G4" s="80" t="s">
        <v>7</v>
      </c>
      <c r="H4" s="81"/>
      <c r="I4" s="81"/>
      <c r="J4" s="81"/>
      <c r="K4" s="81"/>
      <c r="L4" s="81"/>
      <c r="M4" s="81"/>
      <c r="N4" s="81"/>
      <c r="O4" s="81"/>
      <c r="P4" s="81" t="s">
        <v>19</v>
      </c>
      <c r="Q4" s="81"/>
      <c r="R4" s="82"/>
      <c r="S4" s="71"/>
      <c r="T4" s="72"/>
      <c r="U4" s="73"/>
      <c r="V4" s="103" t="s">
        <v>5</v>
      </c>
      <c r="W4" s="73"/>
    </row>
    <row r="5" spans="1:25" x14ac:dyDescent="0.25">
      <c r="A5" s="81"/>
      <c r="B5" s="28" t="s">
        <v>2</v>
      </c>
      <c r="C5" s="89"/>
      <c r="D5" s="82"/>
      <c r="E5" s="29" t="s">
        <v>5</v>
      </c>
      <c r="F5" s="29" t="s">
        <v>40</v>
      </c>
      <c r="G5" s="83" t="s">
        <v>8</v>
      </c>
      <c r="H5" s="52"/>
      <c r="I5" s="53"/>
      <c r="J5" s="83" t="s">
        <v>9</v>
      </c>
      <c r="K5" s="52"/>
      <c r="L5" s="84"/>
      <c r="M5" s="51" t="s">
        <v>10</v>
      </c>
      <c r="N5" s="52"/>
      <c r="O5" s="53"/>
      <c r="P5" s="54"/>
      <c r="Q5" s="55"/>
      <c r="R5" s="56"/>
      <c r="S5" s="74"/>
      <c r="T5" s="75"/>
      <c r="U5" s="76"/>
      <c r="V5" s="103" t="s">
        <v>6</v>
      </c>
      <c r="W5" s="73"/>
    </row>
    <row r="6" spans="1:25" x14ac:dyDescent="0.25">
      <c r="A6" s="81"/>
      <c r="B6" s="30"/>
      <c r="C6" s="90"/>
      <c r="D6" s="82"/>
      <c r="E6" s="30"/>
      <c r="F6" s="30"/>
      <c r="G6" s="31" t="s">
        <v>11</v>
      </c>
      <c r="H6" s="32" t="s">
        <v>12</v>
      </c>
      <c r="I6" s="33" t="s">
        <v>13</v>
      </c>
      <c r="J6" s="31" t="s">
        <v>11</v>
      </c>
      <c r="K6" s="32" t="s">
        <v>12</v>
      </c>
      <c r="L6" s="34" t="s">
        <v>13</v>
      </c>
      <c r="M6" s="35" t="s">
        <v>11</v>
      </c>
      <c r="N6" s="32" t="s">
        <v>12</v>
      </c>
      <c r="O6" s="33" t="s">
        <v>13</v>
      </c>
      <c r="P6" s="31" t="s">
        <v>11</v>
      </c>
      <c r="Q6" s="32" t="s">
        <v>12</v>
      </c>
      <c r="R6" s="34" t="s">
        <v>13</v>
      </c>
      <c r="S6" s="35" t="s">
        <v>11</v>
      </c>
      <c r="T6" s="32" t="s">
        <v>12</v>
      </c>
      <c r="U6" s="32" t="s">
        <v>13</v>
      </c>
      <c r="V6" s="40"/>
      <c r="W6" s="42"/>
    </row>
    <row r="7" spans="1:25" ht="18.75" customHeight="1" x14ac:dyDescent="0.25">
      <c r="A7" s="55">
        <v>1</v>
      </c>
      <c r="B7" s="36" t="s">
        <v>22</v>
      </c>
      <c r="C7" s="88">
        <f>E7+E9+E11+E13</f>
        <v>13</v>
      </c>
      <c r="D7" s="49" t="s">
        <v>30</v>
      </c>
      <c r="E7" s="37">
        <v>4</v>
      </c>
      <c r="F7" s="91">
        <f>C7/(C7+C15)</f>
        <v>0.4642857142857143</v>
      </c>
      <c r="G7" s="17">
        <v>1</v>
      </c>
      <c r="H7" s="15">
        <v>1</v>
      </c>
      <c r="I7" s="16"/>
      <c r="J7" s="17">
        <v>1</v>
      </c>
      <c r="K7" s="15">
        <v>1</v>
      </c>
      <c r="L7" s="18"/>
      <c r="M7" s="14"/>
      <c r="N7" s="15">
        <v>1</v>
      </c>
      <c r="O7" s="16"/>
      <c r="P7" s="17"/>
      <c r="Q7" s="15"/>
      <c r="R7" s="16"/>
      <c r="S7" s="50">
        <f>G7+J7+M7+P7</f>
        <v>2</v>
      </c>
      <c r="T7" s="48">
        <f>H7+K7+N7+Q7</f>
        <v>3</v>
      </c>
      <c r="U7" s="48">
        <f>I7+L7+O7+R7</f>
        <v>0</v>
      </c>
      <c r="V7" s="67">
        <f>(SUM(G7:I7)*0.25+SUM(J7:L7)*0.25+SUM(M7:O7)*0.5+SUM(P7:R7)*1)/10</f>
        <v>0.15</v>
      </c>
      <c r="W7" s="101">
        <f>SUM(V7:V14)</f>
        <v>0.45</v>
      </c>
    </row>
    <row r="8" spans="1:25" ht="18.75" customHeight="1" x14ac:dyDescent="0.25">
      <c r="A8" s="55"/>
      <c r="B8" s="89" t="s">
        <v>29</v>
      </c>
      <c r="C8" s="89"/>
      <c r="D8" s="49"/>
      <c r="E8" s="26">
        <f>E7/(C7+C15)</f>
        <v>0.14285714285714285</v>
      </c>
      <c r="F8" s="92"/>
      <c r="G8" s="22" t="s">
        <v>14</v>
      </c>
      <c r="H8" s="20" t="s">
        <v>16</v>
      </c>
      <c r="I8" s="21"/>
      <c r="J8" s="22" t="s">
        <v>14</v>
      </c>
      <c r="K8" s="20" t="s">
        <v>16</v>
      </c>
      <c r="L8" s="23"/>
      <c r="M8" s="19"/>
      <c r="N8" s="20" t="s">
        <v>16</v>
      </c>
      <c r="O8" s="21"/>
      <c r="P8" s="22"/>
      <c r="Q8" s="20"/>
      <c r="R8" s="21"/>
      <c r="S8" s="50"/>
      <c r="T8" s="48"/>
      <c r="U8" s="48"/>
      <c r="V8" s="60"/>
      <c r="W8" s="102"/>
    </row>
    <row r="9" spans="1:25" ht="18.75" customHeight="1" x14ac:dyDescent="0.25">
      <c r="A9" s="55"/>
      <c r="B9" s="89"/>
      <c r="C9" s="89"/>
      <c r="D9" s="49" t="s">
        <v>31</v>
      </c>
      <c r="E9" s="37">
        <v>4</v>
      </c>
      <c r="F9" s="92"/>
      <c r="G9" s="24">
        <v>1</v>
      </c>
      <c r="H9" s="15"/>
      <c r="I9" s="16"/>
      <c r="J9" s="17"/>
      <c r="K9" s="15">
        <v>1</v>
      </c>
      <c r="L9" s="18"/>
      <c r="M9" s="14"/>
      <c r="N9" s="15"/>
      <c r="O9" s="16"/>
      <c r="P9" s="17"/>
      <c r="Q9" s="15"/>
      <c r="R9" s="16">
        <v>1</v>
      </c>
      <c r="S9" s="50">
        <f t="shared" ref="S9" si="0">G9+J9+M9+P9</f>
        <v>1</v>
      </c>
      <c r="T9" s="48">
        <f t="shared" ref="T9" si="1">H9+K9+N9+Q9</f>
        <v>1</v>
      </c>
      <c r="U9" s="48">
        <f t="shared" ref="U9" si="2">I9+L9+O9+R9</f>
        <v>1</v>
      </c>
      <c r="V9" s="60">
        <f t="shared" ref="V9" si="3">(SUM(G9:I9)*0.25+SUM(J9:L9)*0.25+SUM(M9:O9)*0.5+SUM(P9:R9)*1)/10</f>
        <v>0.15</v>
      </c>
      <c r="W9" s="102"/>
    </row>
    <row r="10" spans="1:25" ht="18.75" customHeight="1" x14ac:dyDescent="0.25">
      <c r="A10" s="55"/>
      <c r="B10" s="89"/>
      <c r="C10" s="89"/>
      <c r="D10" s="49"/>
      <c r="E10" s="26">
        <f>E9/(C7+C15)</f>
        <v>0.14285714285714285</v>
      </c>
      <c r="F10" s="92"/>
      <c r="G10" s="25" t="s">
        <v>14</v>
      </c>
      <c r="H10" s="20"/>
      <c r="I10" s="21"/>
      <c r="J10" s="22"/>
      <c r="K10" s="20" t="s">
        <v>16</v>
      </c>
      <c r="L10" s="23"/>
      <c r="M10" s="19"/>
      <c r="N10" s="20"/>
      <c r="O10" s="21"/>
      <c r="P10" s="22"/>
      <c r="Q10" s="20"/>
      <c r="R10" s="21" t="s">
        <v>15</v>
      </c>
      <c r="S10" s="50"/>
      <c r="T10" s="48"/>
      <c r="U10" s="48"/>
      <c r="V10" s="60"/>
      <c r="W10" s="102"/>
    </row>
    <row r="11" spans="1:25" ht="18.75" customHeight="1" x14ac:dyDescent="0.25">
      <c r="A11" s="55"/>
      <c r="B11" s="89"/>
      <c r="C11" s="89"/>
      <c r="D11" s="49" t="s">
        <v>32</v>
      </c>
      <c r="E11" s="37">
        <v>3</v>
      </c>
      <c r="F11" s="92"/>
      <c r="G11" s="17">
        <v>1</v>
      </c>
      <c r="H11" s="15"/>
      <c r="I11" s="16"/>
      <c r="J11" s="17">
        <v>1</v>
      </c>
      <c r="K11" s="15"/>
      <c r="L11" s="18"/>
      <c r="M11" s="14"/>
      <c r="N11" s="15">
        <v>1</v>
      </c>
      <c r="O11" s="16"/>
      <c r="P11" s="17"/>
      <c r="Q11" s="15"/>
      <c r="R11" s="16"/>
      <c r="S11" s="50">
        <f t="shared" ref="S11" si="4">G11+J11+M11+P11</f>
        <v>2</v>
      </c>
      <c r="T11" s="48">
        <f t="shared" ref="T11" si="5">H11+K11+N11+Q11</f>
        <v>1</v>
      </c>
      <c r="U11" s="48">
        <f t="shared" ref="U11" si="6">I11+L11+O11+R11</f>
        <v>0</v>
      </c>
      <c r="V11" s="60">
        <f t="shared" ref="V11" si="7">(SUM(G11:I11)*0.25+SUM(J11:L11)*0.25+SUM(M11:O11)*0.5+SUM(P11:R11)*1)/10</f>
        <v>0.1</v>
      </c>
      <c r="W11" s="102"/>
      <c r="Y11" s="13"/>
    </row>
    <row r="12" spans="1:25" ht="18.75" customHeight="1" x14ac:dyDescent="0.25">
      <c r="A12" s="55"/>
      <c r="B12" s="89"/>
      <c r="C12" s="89"/>
      <c r="D12" s="49"/>
      <c r="E12" s="26">
        <f>E11/(C7+C15)</f>
        <v>0.10714285714285714</v>
      </c>
      <c r="F12" s="92"/>
      <c r="G12" s="22" t="s">
        <v>14</v>
      </c>
      <c r="H12" s="20"/>
      <c r="I12" s="21"/>
      <c r="J12" s="22" t="s">
        <v>14</v>
      </c>
      <c r="K12" s="20"/>
      <c r="L12" s="23"/>
      <c r="M12" s="19"/>
      <c r="N12" s="20" t="s">
        <v>16</v>
      </c>
      <c r="O12" s="21"/>
      <c r="P12" s="22"/>
      <c r="Q12" s="20"/>
      <c r="R12" s="21"/>
      <c r="S12" s="50"/>
      <c r="T12" s="48"/>
      <c r="U12" s="48"/>
      <c r="V12" s="60"/>
      <c r="W12" s="102"/>
    </row>
    <row r="13" spans="1:25" ht="18.75" customHeight="1" x14ac:dyDescent="0.25">
      <c r="A13" s="55"/>
      <c r="B13" s="89"/>
      <c r="C13" s="89"/>
      <c r="D13" s="66" t="s">
        <v>33</v>
      </c>
      <c r="E13" s="37">
        <v>2</v>
      </c>
      <c r="F13" s="92"/>
      <c r="G13" s="17">
        <v>2</v>
      </c>
      <c r="H13" s="15"/>
      <c r="I13" s="16"/>
      <c r="J13" s="17"/>
      <c r="K13" s="15"/>
      <c r="L13" s="18"/>
      <c r="M13" s="14"/>
      <c r="N13" s="15"/>
      <c r="O13" s="16"/>
      <c r="P13" s="17"/>
      <c r="Q13" s="15"/>
      <c r="R13" s="16"/>
      <c r="S13" s="50">
        <f t="shared" ref="S13" si="8">G13+J13+M13+P13</f>
        <v>2</v>
      </c>
      <c r="T13" s="48">
        <f t="shared" ref="T13" si="9">H13+K13+N13+Q13</f>
        <v>0</v>
      </c>
      <c r="U13" s="48">
        <f t="shared" ref="U13" si="10">I13+L13+O13+R13</f>
        <v>0</v>
      </c>
      <c r="V13" s="60">
        <f>(SUM(G13:I13)*0.25+SUM(J13:L13)*0.25+SUM(M13:O13)*0.5+SUM(P13:R13)*1)/10</f>
        <v>0.05</v>
      </c>
      <c r="W13" s="102"/>
    </row>
    <row r="14" spans="1:25" ht="18.75" customHeight="1" x14ac:dyDescent="0.25">
      <c r="A14" s="55"/>
      <c r="B14" s="90"/>
      <c r="C14" s="90"/>
      <c r="D14" s="66"/>
      <c r="E14" s="26">
        <f>E13/(C7+C15)</f>
        <v>7.1428571428571425E-2</v>
      </c>
      <c r="F14" s="93"/>
      <c r="G14" s="22" t="s">
        <v>14</v>
      </c>
      <c r="H14" s="20"/>
      <c r="I14" s="21"/>
      <c r="J14" s="22"/>
      <c r="K14" s="20"/>
      <c r="L14" s="23"/>
      <c r="M14" s="19"/>
      <c r="N14" s="20"/>
      <c r="O14" s="21"/>
      <c r="P14" s="22"/>
      <c r="Q14" s="20"/>
      <c r="R14" s="21"/>
      <c r="S14" s="50"/>
      <c r="T14" s="48"/>
      <c r="U14" s="48"/>
      <c r="V14" s="60"/>
      <c r="W14" s="102"/>
    </row>
    <row r="15" spans="1:25" ht="18.75" customHeight="1" x14ac:dyDescent="0.25">
      <c r="A15" s="96">
        <v>2</v>
      </c>
      <c r="B15" s="36" t="s">
        <v>23</v>
      </c>
      <c r="C15" s="88">
        <f>E15+E17+E19+E21</f>
        <v>15</v>
      </c>
      <c r="D15" s="66" t="s">
        <v>35</v>
      </c>
      <c r="E15" s="37">
        <v>4</v>
      </c>
      <c r="F15" s="91">
        <f>C15/(C7+C15)</f>
        <v>0.5357142857142857</v>
      </c>
      <c r="G15" s="17">
        <v>1</v>
      </c>
      <c r="H15" s="15"/>
      <c r="I15" s="16"/>
      <c r="J15" s="17">
        <v>2</v>
      </c>
      <c r="K15" s="15"/>
      <c r="L15" s="18"/>
      <c r="M15" s="14"/>
      <c r="N15" s="15">
        <v>1</v>
      </c>
      <c r="O15" s="16"/>
      <c r="P15" s="17"/>
      <c r="Q15" s="15"/>
      <c r="R15" s="16"/>
      <c r="S15" s="50">
        <f t="shared" ref="S15" si="11">G15+J15+M15+P15</f>
        <v>3</v>
      </c>
      <c r="T15" s="48">
        <f t="shared" ref="T15" si="12">H15+K15+N15+Q15</f>
        <v>1</v>
      </c>
      <c r="U15" s="48">
        <f t="shared" ref="U15" si="13">I15+L15+O15+R15</f>
        <v>0</v>
      </c>
      <c r="V15" s="60">
        <f t="shared" ref="V15" si="14">(SUM(G15:I15)*0.25+SUM(J15:L15)*0.25+SUM(M15:O15)*0.5+SUM(P15:R15)*1)/10</f>
        <v>0.125</v>
      </c>
      <c r="W15" s="102">
        <f>SUM(V15:V22)</f>
        <v>0.55000000000000004</v>
      </c>
    </row>
    <row r="16" spans="1:25" ht="18.75" customHeight="1" x14ac:dyDescent="0.25">
      <c r="A16" s="97"/>
      <c r="B16" s="89" t="s">
        <v>34</v>
      </c>
      <c r="C16" s="89"/>
      <c r="D16" s="66"/>
      <c r="E16" s="26">
        <f>E15/(C7+C15)</f>
        <v>0.14285714285714285</v>
      </c>
      <c r="F16" s="92"/>
      <c r="G16" s="22" t="s">
        <v>14</v>
      </c>
      <c r="H16" s="20"/>
      <c r="I16" s="21"/>
      <c r="J16" s="22" t="s">
        <v>14</v>
      </c>
      <c r="K16" s="20"/>
      <c r="L16" s="23"/>
      <c r="M16" s="19"/>
      <c r="N16" s="20" t="s">
        <v>16</v>
      </c>
      <c r="O16" s="21"/>
      <c r="P16" s="22"/>
      <c r="Q16" s="20"/>
      <c r="R16" s="21"/>
      <c r="S16" s="50"/>
      <c r="T16" s="48"/>
      <c r="U16" s="48"/>
      <c r="V16" s="60"/>
      <c r="W16" s="102"/>
    </row>
    <row r="17" spans="1:25" ht="18.75" customHeight="1" x14ac:dyDescent="0.25">
      <c r="A17" s="97"/>
      <c r="B17" s="89"/>
      <c r="C17" s="89"/>
      <c r="D17" s="66" t="s">
        <v>36</v>
      </c>
      <c r="E17" s="37">
        <v>5</v>
      </c>
      <c r="F17" s="92"/>
      <c r="G17" s="17">
        <v>2</v>
      </c>
      <c r="H17" s="15">
        <v>1</v>
      </c>
      <c r="I17" s="16"/>
      <c r="J17" s="17">
        <v>2</v>
      </c>
      <c r="K17" s="15"/>
      <c r="L17" s="18"/>
      <c r="M17" s="14"/>
      <c r="N17" s="15">
        <v>1</v>
      </c>
      <c r="O17" s="16"/>
      <c r="P17" s="17"/>
      <c r="Q17" s="15"/>
      <c r="R17" s="16"/>
      <c r="S17" s="50">
        <f t="shared" ref="S17" si="15">G17+J17+M17+P17</f>
        <v>4</v>
      </c>
      <c r="T17" s="48">
        <f t="shared" ref="T17" si="16">H17+K17+N17+Q17</f>
        <v>2</v>
      </c>
      <c r="U17" s="48">
        <f t="shared" ref="U17" si="17">I17+L17+O17+R17</f>
        <v>0</v>
      </c>
      <c r="V17" s="60">
        <f t="shared" ref="V17" si="18">(SUM(G17:I17)*0.25+SUM(J17:L17)*0.25+SUM(M17:O17)*0.5+SUM(P17:R17)*1)/10</f>
        <v>0.17499999999999999</v>
      </c>
      <c r="W17" s="102"/>
    </row>
    <row r="18" spans="1:25" ht="18.75" customHeight="1" x14ac:dyDescent="0.25">
      <c r="A18" s="97"/>
      <c r="B18" s="89"/>
      <c r="C18" s="89"/>
      <c r="D18" s="66"/>
      <c r="E18" s="26">
        <f>E17/(C7+C15)</f>
        <v>0.17857142857142858</v>
      </c>
      <c r="F18" s="92"/>
      <c r="G18" s="22" t="s">
        <v>14</v>
      </c>
      <c r="H18" s="20" t="s">
        <v>16</v>
      </c>
      <c r="I18" s="21"/>
      <c r="J18" s="22" t="s">
        <v>14</v>
      </c>
      <c r="K18" s="20"/>
      <c r="L18" s="23"/>
      <c r="M18" s="19"/>
      <c r="N18" s="20" t="s">
        <v>16</v>
      </c>
      <c r="O18" s="21"/>
      <c r="P18" s="22"/>
      <c r="Q18" s="20"/>
      <c r="R18" s="21"/>
      <c r="S18" s="50"/>
      <c r="T18" s="48"/>
      <c r="U18" s="48"/>
      <c r="V18" s="60"/>
      <c r="W18" s="102"/>
    </row>
    <row r="19" spans="1:25" ht="18.75" customHeight="1" x14ac:dyDescent="0.25">
      <c r="A19" s="97"/>
      <c r="B19" s="89"/>
      <c r="C19" s="89"/>
      <c r="D19" s="94" t="s">
        <v>37</v>
      </c>
      <c r="E19" s="37">
        <v>3</v>
      </c>
      <c r="F19" s="92"/>
      <c r="G19" s="17">
        <v>1</v>
      </c>
      <c r="H19" s="15"/>
      <c r="I19" s="16"/>
      <c r="J19" s="17"/>
      <c r="K19" s="15"/>
      <c r="L19" s="18"/>
      <c r="M19" s="14"/>
      <c r="N19" s="15"/>
      <c r="O19" s="16"/>
      <c r="P19" s="17"/>
      <c r="Q19" s="15"/>
      <c r="R19" s="15">
        <v>1</v>
      </c>
      <c r="S19" s="50">
        <f t="shared" ref="S19" si="19">G19+J19+M19+P19</f>
        <v>1</v>
      </c>
      <c r="T19" s="48">
        <f t="shared" ref="T19" si="20">H19+K19+N19+Q19</f>
        <v>0</v>
      </c>
      <c r="U19" s="48">
        <f t="shared" ref="U19" si="21">I19+L19+O19+R19</f>
        <v>1</v>
      </c>
      <c r="V19" s="60">
        <f t="shared" ref="V19" si="22">(SUM(G19:I19)*0.25+SUM(J19:L19)*0.25+SUM(M19:O19)*0.5+SUM(P19:R19)*1)/10</f>
        <v>0.125</v>
      </c>
      <c r="W19" s="102"/>
    </row>
    <row r="20" spans="1:25" ht="18.75" customHeight="1" x14ac:dyDescent="0.25">
      <c r="A20" s="97"/>
      <c r="B20" s="89"/>
      <c r="C20" s="89"/>
      <c r="D20" s="95"/>
      <c r="E20" s="26">
        <f>E19/(C7+C15)</f>
        <v>0.10714285714285714</v>
      </c>
      <c r="F20" s="92"/>
      <c r="G20" s="22" t="s">
        <v>14</v>
      </c>
      <c r="H20" s="20"/>
      <c r="I20" s="21"/>
      <c r="J20" s="22"/>
      <c r="K20" s="20"/>
      <c r="L20" s="23"/>
      <c r="M20" s="19"/>
      <c r="N20" s="20"/>
      <c r="O20" s="21"/>
      <c r="P20" s="22"/>
      <c r="Q20" s="20"/>
      <c r="R20" s="20" t="s">
        <v>16</v>
      </c>
      <c r="S20" s="50"/>
      <c r="T20" s="48"/>
      <c r="U20" s="48"/>
      <c r="V20" s="60"/>
      <c r="W20" s="102"/>
      <c r="Y20" s="13"/>
    </row>
    <row r="21" spans="1:25" ht="18.75" customHeight="1" x14ac:dyDescent="0.25">
      <c r="A21" s="97"/>
      <c r="B21" s="89"/>
      <c r="C21" s="89"/>
      <c r="D21" s="94" t="s">
        <v>38</v>
      </c>
      <c r="E21" s="37">
        <v>3</v>
      </c>
      <c r="F21" s="92"/>
      <c r="G21" s="17">
        <v>1</v>
      </c>
      <c r="H21" s="15"/>
      <c r="I21" s="16"/>
      <c r="J21" s="17"/>
      <c r="K21" s="15"/>
      <c r="L21" s="18"/>
      <c r="M21" s="14"/>
      <c r="N21" s="15"/>
      <c r="O21" s="16"/>
      <c r="P21" s="17"/>
      <c r="Q21" s="15"/>
      <c r="R21" s="15">
        <v>1</v>
      </c>
      <c r="S21" s="50">
        <f t="shared" ref="S21" si="23">G21+J21+M21+P21</f>
        <v>1</v>
      </c>
      <c r="T21" s="48">
        <f t="shared" ref="T21" si="24">H21+K21+N21+Q21</f>
        <v>0</v>
      </c>
      <c r="U21" s="48">
        <f t="shared" ref="U21" si="25">I21+L21+O21+R21</f>
        <v>1</v>
      </c>
      <c r="V21" s="60">
        <f t="shared" ref="V21" si="26">(SUM(G21:I21)*0.25+SUM(J21:L21)*0.25+SUM(M21:O21)*0.5+SUM(P21:R21)*1)/10</f>
        <v>0.125</v>
      </c>
      <c r="W21" s="102"/>
    </row>
    <row r="22" spans="1:25" ht="18.75" customHeight="1" x14ac:dyDescent="0.25">
      <c r="A22" s="98"/>
      <c r="B22" s="90"/>
      <c r="C22" s="90"/>
      <c r="D22" s="95"/>
      <c r="E22" s="26">
        <f>E21/(C7+C15)</f>
        <v>0.10714285714285714</v>
      </c>
      <c r="F22" s="93"/>
      <c r="G22" s="22" t="s">
        <v>14</v>
      </c>
      <c r="H22" s="20"/>
      <c r="I22" s="21"/>
      <c r="J22" s="22"/>
      <c r="K22" s="20"/>
      <c r="L22" s="23"/>
      <c r="M22" s="19"/>
      <c r="N22" s="20"/>
      <c r="O22" s="21"/>
      <c r="P22" s="22"/>
      <c r="Q22" s="20"/>
      <c r="R22" s="20" t="s">
        <v>16</v>
      </c>
      <c r="S22" s="50"/>
      <c r="T22" s="48"/>
      <c r="U22" s="48"/>
      <c r="V22" s="60"/>
      <c r="W22" s="102"/>
    </row>
    <row r="23" spans="1:25" ht="20.25" customHeight="1" x14ac:dyDescent="0.25">
      <c r="A23" s="45" t="s">
        <v>17</v>
      </c>
      <c r="B23" s="46"/>
      <c r="C23" s="46"/>
      <c r="D23" s="46"/>
      <c r="E23" s="39">
        <f>E22+E20+E18+E16+E14+E12+E10+E8</f>
        <v>0.99999999999999978</v>
      </c>
      <c r="F23" s="39">
        <f>F15+F7</f>
        <v>1</v>
      </c>
      <c r="G23" s="9">
        <f t="shared" ref="G23:R23" si="27">SUM(G7:G22)</f>
        <v>10</v>
      </c>
      <c r="H23" s="6">
        <f t="shared" si="27"/>
        <v>2</v>
      </c>
      <c r="I23" s="7">
        <f t="shared" si="27"/>
        <v>0</v>
      </c>
      <c r="J23" s="5">
        <f t="shared" si="27"/>
        <v>6</v>
      </c>
      <c r="K23" s="6">
        <f t="shared" si="27"/>
        <v>2</v>
      </c>
      <c r="L23" s="7">
        <f t="shared" si="27"/>
        <v>0</v>
      </c>
      <c r="M23" s="5">
        <f t="shared" si="27"/>
        <v>0</v>
      </c>
      <c r="N23" s="6">
        <f t="shared" si="27"/>
        <v>4</v>
      </c>
      <c r="O23" s="7">
        <f t="shared" si="27"/>
        <v>0</v>
      </c>
      <c r="P23" s="5">
        <f t="shared" si="27"/>
        <v>0</v>
      </c>
      <c r="Q23" s="6">
        <f t="shared" si="27"/>
        <v>0</v>
      </c>
      <c r="R23" s="7">
        <f t="shared" si="27"/>
        <v>3</v>
      </c>
      <c r="S23" s="61">
        <f>SUM(G23:R23)</f>
        <v>27</v>
      </c>
      <c r="T23" s="62"/>
      <c r="U23" s="8" t="s">
        <v>24</v>
      </c>
      <c r="V23" s="104"/>
      <c r="W23" s="44"/>
    </row>
    <row r="24" spans="1:25" ht="20.25" customHeight="1" x14ac:dyDescent="0.25">
      <c r="A24" s="45" t="s">
        <v>18</v>
      </c>
      <c r="B24" s="46"/>
      <c r="C24" s="46"/>
      <c r="D24" s="46"/>
      <c r="E24" s="46"/>
      <c r="F24" s="47"/>
      <c r="G24" s="5">
        <f>G23*0.25</f>
        <v>2.5</v>
      </c>
      <c r="H24" s="6">
        <f t="shared" ref="H24:I24" si="28">H23*0.25</f>
        <v>0.5</v>
      </c>
      <c r="I24" s="7">
        <f t="shared" si="28"/>
        <v>0</v>
      </c>
      <c r="J24" s="5">
        <f>J23*0.25</f>
        <v>1.5</v>
      </c>
      <c r="K24" s="9">
        <f t="shared" ref="K24:L24" si="29">K23*0.25</f>
        <v>0.5</v>
      </c>
      <c r="L24" s="10">
        <f t="shared" si="29"/>
        <v>0</v>
      </c>
      <c r="M24" s="5">
        <f>M23*0.5</f>
        <v>0</v>
      </c>
      <c r="N24" s="6">
        <f t="shared" ref="N24:O24" si="30">N23*0.5</f>
        <v>2</v>
      </c>
      <c r="O24" s="7">
        <f t="shared" si="30"/>
        <v>0</v>
      </c>
      <c r="P24" s="5">
        <f>P23*1</f>
        <v>0</v>
      </c>
      <c r="Q24" s="6">
        <f t="shared" ref="Q24:R24" si="31">Q23*1</f>
        <v>0</v>
      </c>
      <c r="R24" s="7">
        <f t="shared" si="31"/>
        <v>3</v>
      </c>
      <c r="S24" s="63">
        <f>SUM(G24:R24)</f>
        <v>10</v>
      </c>
      <c r="T24" s="64"/>
      <c r="U24" s="4" t="s">
        <v>25</v>
      </c>
      <c r="V24" s="105"/>
      <c r="W24" s="99">
        <f>W7+W15</f>
        <v>1</v>
      </c>
    </row>
    <row r="25" spans="1:25" ht="20.25" customHeight="1" x14ac:dyDescent="0.25">
      <c r="A25" s="45" t="s">
        <v>21</v>
      </c>
      <c r="B25" s="46"/>
      <c r="C25" s="46"/>
      <c r="D25" s="46"/>
      <c r="E25" s="46"/>
      <c r="F25" s="47"/>
      <c r="G25" s="77">
        <f>SUM(G24:I24)/10</f>
        <v>0.3</v>
      </c>
      <c r="H25" s="78"/>
      <c r="I25" s="79"/>
      <c r="J25" s="77">
        <f>SUM(J24:L24)/10</f>
        <v>0.2</v>
      </c>
      <c r="K25" s="78"/>
      <c r="L25" s="79"/>
      <c r="M25" s="77">
        <f>SUM(M24:O24)/10</f>
        <v>0.2</v>
      </c>
      <c r="N25" s="78"/>
      <c r="O25" s="79"/>
      <c r="P25" s="77">
        <f t="shared" ref="P25" si="32">SUM(P24:R24)/10</f>
        <v>0.3</v>
      </c>
      <c r="Q25" s="78"/>
      <c r="R25" s="79"/>
      <c r="S25" s="11">
        <f>(G24+J24+M24+P24)/10</f>
        <v>0.4</v>
      </c>
      <c r="T25" s="12">
        <f>(H24+K24+N24+Q24)/10</f>
        <v>0.3</v>
      </c>
      <c r="U25" s="12">
        <f>(I24+L24+O24+R24)/10</f>
        <v>0.3</v>
      </c>
      <c r="V25" s="106"/>
      <c r="W25" s="99"/>
    </row>
    <row r="26" spans="1:25" ht="20.25" customHeight="1" x14ac:dyDescent="0.25">
      <c r="A26" s="85" t="s">
        <v>20</v>
      </c>
      <c r="B26" s="86"/>
      <c r="C26" s="86"/>
      <c r="D26" s="86"/>
      <c r="E26" s="86"/>
      <c r="F26" s="87"/>
      <c r="G26" s="57">
        <v>0.3</v>
      </c>
      <c r="H26" s="58"/>
      <c r="I26" s="59"/>
      <c r="J26" s="57">
        <v>0.2</v>
      </c>
      <c r="K26" s="58"/>
      <c r="L26" s="59"/>
      <c r="M26" s="57">
        <v>0.2</v>
      </c>
      <c r="N26" s="58"/>
      <c r="O26" s="59"/>
      <c r="P26" s="57">
        <v>0.3</v>
      </c>
      <c r="Q26" s="58"/>
      <c r="R26" s="59"/>
      <c r="S26" s="2">
        <v>0.4</v>
      </c>
      <c r="T26" s="1">
        <v>0.3</v>
      </c>
      <c r="U26" s="1">
        <v>0.3</v>
      </c>
      <c r="V26" s="43"/>
      <c r="W26" s="100"/>
    </row>
    <row r="30" spans="1:25" x14ac:dyDescent="0.25">
      <c r="V30" s="13"/>
    </row>
  </sheetData>
  <mergeCells count="80">
    <mergeCell ref="W24:W26"/>
    <mergeCell ref="W7:W14"/>
    <mergeCell ref="W15:W22"/>
    <mergeCell ref="V5:W5"/>
    <mergeCell ref="V4:W4"/>
    <mergeCell ref="V23:V25"/>
    <mergeCell ref="V17:V18"/>
    <mergeCell ref="V21:V22"/>
    <mergeCell ref="V19:V20"/>
    <mergeCell ref="A25:F25"/>
    <mergeCell ref="A26:F26"/>
    <mergeCell ref="C3:C6"/>
    <mergeCell ref="C7:C14"/>
    <mergeCell ref="C15:C22"/>
    <mergeCell ref="F7:F14"/>
    <mergeCell ref="F15:F22"/>
    <mergeCell ref="A23:D23"/>
    <mergeCell ref="B8:B14"/>
    <mergeCell ref="D17:D18"/>
    <mergeCell ref="D19:D20"/>
    <mergeCell ref="D21:D22"/>
    <mergeCell ref="A3:A6"/>
    <mergeCell ref="D3:D6"/>
    <mergeCell ref="B16:B22"/>
    <mergeCell ref="A15:A22"/>
    <mergeCell ref="A1:V1"/>
    <mergeCell ref="D13:D14"/>
    <mergeCell ref="D15:D16"/>
    <mergeCell ref="S9:S10"/>
    <mergeCell ref="A7:A14"/>
    <mergeCell ref="S11:S12"/>
    <mergeCell ref="T11:T12"/>
    <mergeCell ref="U11:U12"/>
    <mergeCell ref="V11:V12"/>
    <mergeCell ref="D11:D12"/>
    <mergeCell ref="T9:T10"/>
    <mergeCell ref="U9:U10"/>
    <mergeCell ref="V9:V10"/>
    <mergeCell ref="V7:V8"/>
    <mergeCell ref="D9:D10"/>
    <mergeCell ref="V15:V16"/>
    <mergeCell ref="G26:I26"/>
    <mergeCell ref="J26:L26"/>
    <mergeCell ref="M26:O26"/>
    <mergeCell ref="P26:R26"/>
    <mergeCell ref="V13:V14"/>
    <mergeCell ref="S17:S18"/>
    <mergeCell ref="T17:T18"/>
    <mergeCell ref="U17:U18"/>
    <mergeCell ref="S23:T23"/>
    <mergeCell ref="S24:T24"/>
    <mergeCell ref="G25:I25"/>
    <mergeCell ref="P25:R25"/>
    <mergeCell ref="M25:O25"/>
    <mergeCell ref="J25:L25"/>
    <mergeCell ref="T21:T22"/>
    <mergeCell ref="S21:S22"/>
    <mergeCell ref="M5:O5"/>
    <mergeCell ref="P5:R5"/>
    <mergeCell ref="T15:T16"/>
    <mergeCell ref="S15:S16"/>
    <mergeCell ref="S13:S14"/>
    <mergeCell ref="T7:T8"/>
    <mergeCell ref="S3:U5"/>
    <mergeCell ref="G3:R3"/>
    <mergeCell ref="G4:O4"/>
    <mergeCell ref="P4:R4"/>
    <mergeCell ref="G5:I5"/>
    <mergeCell ref="J5:L5"/>
    <mergeCell ref="A24:F24"/>
    <mergeCell ref="U7:U8"/>
    <mergeCell ref="D7:D8"/>
    <mergeCell ref="U15:U16"/>
    <mergeCell ref="S7:S8"/>
    <mergeCell ref="T13:T14"/>
    <mergeCell ref="U13:U14"/>
    <mergeCell ref="U19:U20"/>
    <mergeCell ref="T19:T20"/>
    <mergeCell ref="S19:S20"/>
    <mergeCell ref="U21:U22"/>
  </mergeCells>
  <pageMargins left="0" right="0" top="0.5" bottom="0" header="0" footer="0"/>
  <pageSetup paperSize="9" scale="9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 trận đề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Khac Tai</dc:creator>
  <cp:lastModifiedBy>Hoang Khac Tai</cp:lastModifiedBy>
  <cp:lastPrinted>2025-01-28T01:31:53Z</cp:lastPrinted>
  <dcterms:created xsi:type="dcterms:W3CDTF">2024-12-21T10:49:36Z</dcterms:created>
  <dcterms:modified xsi:type="dcterms:W3CDTF">2025-01-28T01:53:31Z</dcterms:modified>
</cp:coreProperties>
</file>