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0730" windowHeight="11760"/>
  </bookViews>
  <sheets>
    <sheet name="Ma trận đề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1" l="1"/>
  <c r="G23" i="1" l="1"/>
  <c r="G24" i="1" s="1"/>
  <c r="I24" i="1"/>
  <c r="J23" i="1"/>
  <c r="J24" i="1" s="1"/>
  <c r="K23" i="1"/>
  <c r="K24" i="1" s="1"/>
  <c r="M23" i="1"/>
  <c r="M24" i="1" s="1"/>
  <c r="N23" i="1"/>
  <c r="N24" i="1" s="1"/>
  <c r="O23" i="1"/>
  <c r="O24" i="1" s="1"/>
  <c r="P24" i="1"/>
  <c r="E24" i="1"/>
  <c r="H25" i="1" l="1"/>
  <c r="K25" i="1"/>
  <c r="F24" i="1"/>
  <c r="E25" i="1" s="1"/>
  <c r="N25" i="1"/>
</calcChain>
</file>

<file path=xl/sharedStrings.xml><?xml version="1.0" encoding="utf-8"?>
<sst xmlns="http://schemas.openxmlformats.org/spreadsheetml/2006/main" count="94" uniqueCount="58">
  <si>
    <t>TT</t>
  </si>
  <si>
    <t>Chương/</t>
  </si>
  <si>
    <t>chủ đề</t>
  </si>
  <si>
    <t>Nội dung/đơn vị kiến thức</t>
  </si>
  <si>
    <t>Mức độ đánh giá</t>
  </si>
  <si>
    <t>TNKQ</t>
  </si>
  <si>
    <t>Nhiều lựa chọn</t>
  </si>
  <si>
    <t>Đúng - Sai</t>
  </si>
  <si>
    <t>Trả lời ngắn</t>
  </si>
  <si>
    <t>Biết</t>
  </si>
  <si>
    <t>Hiểu</t>
  </si>
  <si>
    <t>VD</t>
  </si>
  <si>
    <t>TD</t>
  </si>
  <si>
    <t>MHH</t>
  </si>
  <si>
    <t>GQVĐ</t>
  </si>
  <si>
    <t>Tổng số câu</t>
  </si>
  <si>
    <t>Tổng số điểm</t>
  </si>
  <si>
    <t>TỰ LUẬN</t>
  </si>
  <si>
    <t>Tỉ lệ % điểm theo BGD quy định</t>
  </si>
  <si>
    <t>Tỉ lệ % điểm của ma trận</t>
  </si>
  <si>
    <t>Chương VI</t>
  </si>
  <si>
    <t>Chương VII</t>
  </si>
  <si>
    <t>HÀM SỐ, ĐỒ THỊ VÀ ỨNG DỤNG</t>
  </si>
  <si>
    <t>Hàm số</t>
  </si>
  <si>
    <t>Hàm số bậc hai</t>
  </si>
  <si>
    <t>Dấu của tam thức bậc hai</t>
  </si>
  <si>
    <t>Phương trình quy về phương trình bậc bai</t>
  </si>
  <si>
    <t>PHƯƠNG PHÁP TỌA ĐỘ TRONG MẶT PHẲNG</t>
  </si>
  <si>
    <t>Phương trình đường thẳng</t>
  </si>
  <si>
    <t>Vị trí trương đối giữa hai đường thẳng. Góc và khoảng cách</t>
  </si>
  <si>
    <t>Đường tròn trong mặt phẳng tọa độ</t>
  </si>
  <si>
    <t>Ba đường Conic</t>
  </si>
  <si>
    <t>Yêu cầu cần đạt</t>
  </si>
  <si>
    <t xml:space="preserve">– Nhận biết được những mô hình thực tế (dạng bảng, biểu đồ, công thức) dẫn đến khái niệm hàm số. 
– Mô tả được các khái niệm cơ bản về hàm số: định nghĩa hàm số, tập xác định, tập giá trị, hàm số đồng biến, hàm số nghịch biến, đồ thị của hàm số.
– Mô tả được các đặc trưng hình học của đồ thị hàm số đồng biến, hàm số nghịch biến. 
</t>
  </si>
  <si>
    <t xml:space="preserve">– Thiết lập được bảng giá trị của hàm số bậc hai. 
– Vẽ được Parabola (parabol) là đồ thị hàm số bậc hai.
– Nhận biết được các tính chất cơ bản của Parabola như đỉnh, trục đối xứng.
– Nhận biết và giải thích được các tính chất của hàm số bậc hai thông qua đồ thị.
– Vận dụng được kiến thức về hàm số bậc hai và đồ thị vào giải quyết 
bài toán thực tiễn (ví dụ: xác định độ cao của cầu, cổng có hình dạng Parabola,...).
</t>
  </si>
  <si>
    <t xml:space="preserve">– Giải thích được định lí về dấu của tam thức bậc hai từ việc quan sát đồ thị của hàm bậc hai.
– Giải được bất phương trình bậc hai.
</t>
  </si>
  <si>
    <t>.-Nhận biết được nghiệm của phương trình</t>
  </si>
  <si>
    <t xml:space="preserve">– Thiết lập được phương trình đường tròn khi biết toạ độ tâm và bán kính; biết toạ độ ba điểm mà đường tròn đi qua; xác định được tâm và bán kính đường tròn khi biết phương trình của đường tròn.
– Vận dụng được kiến thức về phương trình đường tròn để giải một số bài toán liên quan đến thực tiễn (ví dụ: bài toán về chuyển động tròn trong Vật lí,...).
</t>
  </si>
  <si>
    <t xml:space="preserve">– Nhận biết được ba đường conic bằng hình học.
– Nhận biết được phương trình chính tắc của ba đường conic trong mặt phẳng toạ độ.
– Giải quyết được một số vấn đề thực tiễn gắn với ba đường conic (ví dụ: giải thích một số hiện tượng trong Quang học,...).
</t>
  </si>
  <si>
    <t xml:space="preserve">– Mô tả được phương trình tổng quát và phương trình tham số của đường thẳng trong mặt phẳng toạ độ.
– Thiết lập được phương trình của đường thẳng trong mặt phẳng khi biết: một điểm và một vectơ pháp tuyến; biết một điểm và một vectơ chỉ phương; biết hai điểm.
</t>
  </si>
  <si>
    <t xml:space="preserve">– Nhận biết được hai đường thẳng cắt nhau, song song, trùng nhau, vuông góc với nhau bằng phương pháp toạ độ.
– Thiết lập được công thức tính góc giữa hai đường thẳng.
– Tính được khoảng cách từ một điểm đến một đường thẳng bằng phương pháp toạ độ.
– Giải thích được mối liên hệ giữa đồ thị hàm số bậc nhất và đường thẳng trong mặt phẳng toạ độ.
</t>
  </si>
  <si>
    <t>Câu 1</t>
  </si>
  <si>
    <t>Câu 2</t>
  </si>
  <si>
    <t>Câu 3</t>
  </si>
  <si>
    <t>Câu 4</t>
  </si>
  <si>
    <t>Câu 5, 6</t>
  </si>
  <si>
    <t>Câu 7</t>
  </si>
  <si>
    <t>Câu 8, 9</t>
  </si>
  <si>
    <t>Câu 10</t>
  </si>
  <si>
    <t>Câu 11</t>
  </si>
  <si>
    <t>Câu 12</t>
  </si>
  <si>
    <t>Câu 1a</t>
  </si>
  <si>
    <t>Câu 1b</t>
  </si>
  <si>
    <t>Câu 1c</t>
  </si>
  <si>
    <t>Câu 1d</t>
  </si>
  <si>
    <t>Câu 2a, 2b</t>
  </si>
  <si>
    <t>Câu 2c, 2d</t>
  </si>
  <si>
    <t>BẢNG ĐẶC TẢ ĐỀ KIỂM TRA GIỮA HK2 - TOÁN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</si>
</sst>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color rgb="FF0070C0"/>
      <name val="Times New Roman"/>
      <family val="1"/>
    </font>
    <font>
      <b/>
      <sz val="8"/>
      <color rgb="FFFF0000"/>
      <name val="Times New Roman"/>
      <family val="1"/>
    </font>
    <font>
      <i/>
      <sz val="8"/>
      <color rgb="FFFF0000"/>
      <name val="Times New Roman"/>
      <family val="1"/>
    </font>
    <font>
      <sz val="8"/>
      <color rgb="FFFF0000"/>
      <name val="Times New Roman"/>
      <family val="1"/>
    </font>
    <font>
      <sz val="5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0" fillId="0" borderId="0" xfId="0" applyNumberFormat="1"/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left" vertical="center" wrapText="1"/>
    </xf>
    <xf numFmtId="49" fontId="10" fillId="0" borderId="9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9" fontId="1" fillId="3" borderId="4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9" fontId="4" fillId="2" borderId="11" xfId="0" applyNumberFormat="1" applyFont="1" applyFill="1" applyBorder="1" applyAlignment="1">
      <alignment horizontal="center" vertical="center" wrapText="1"/>
    </xf>
    <xf numFmtId="9" fontId="4" fillId="2" borderId="6" xfId="0" applyNumberFormat="1" applyFont="1" applyFill="1" applyBorder="1" applyAlignment="1">
      <alignment horizontal="center" vertical="center" wrapText="1"/>
    </xf>
    <xf numFmtId="9" fontId="4" fillId="2" borderId="10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topLeftCell="A13" zoomScaleNormal="100" workbookViewId="0">
      <selection activeCell="R20" sqref="R20"/>
    </sheetView>
  </sheetViews>
  <sheetFormatPr defaultRowHeight="15" x14ac:dyDescent="0.25"/>
  <cols>
    <col min="1" max="1" width="5" customWidth="1"/>
    <col min="2" max="2" width="11.140625" customWidth="1"/>
    <col min="3" max="3" width="21.42578125" customWidth="1"/>
    <col min="4" max="4" width="47.85546875" customWidth="1"/>
    <col min="5" max="16" width="6.140625" customWidth="1"/>
  </cols>
  <sheetData>
    <row r="1" spans="1:17" ht="17.25" customHeight="1" x14ac:dyDescent="0.25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7" ht="10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ht="15" customHeight="1" x14ac:dyDescent="0.25">
      <c r="A3" s="33" t="s">
        <v>0</v>
      </c>
      <c r="B3" s="20"/>
      <c r="C3" s="45" t="s">
        <v>3</v>
      </c>
      <c r="D3" s="33" t="s">
        <v>32</v>
      </c>
      <c r="E3" s="63" t="s">
        <v>4</v>
      </c>
      <c r="F3" s="33"/>
      <c r="G3" s="33"/>
      <c r="H3" s="33"/>
      <c r="I3" s="33"/>
      <c r="J3" s="33"/>
      <c r="K3" s="33"/>
      <c r="L3" s="33"/>
      <c r="M3" s="33"/>
      <c r="N3" s="33"/>
      <c r="O3" s="33"/>
      <c r="P3" s="45"/>
    </row>
    <row r="4" spans="1:17" x14ac:dyDescent="0.25">
      <c r="A4" s="33"/>
      <c r="B4" s="21" t="s">
        <v>1</v>
      </c>
      <c r="C4" s="45"/>
      <c r="D4" s="33"/>
      <c r="E4" s="63" t="s">
        <v>5</v>
      </c>
      <c r="F4" s="33"/>
      <c r="G4" s="33"/>
      <c r="H4" s="33"/>
      <c r="I4" s="33"/>
      <c r="J4" s="33"/>
      <c r="K4" s="33"/>
      <c r="L4" s="33"/>
      <c r="M4" s="33"/>
      <c r="N4" s="33" t="s">
        <v>17</v>
      </c>
      <c r="O4" s="33"/>
      <c r="P4" s="45"/>
    </row>
    <row r="5" spans="1:17" ht="15" customHeight="1" x14ac:dyDescent="0.25">
      <c r="A5" s="33"/>
      <c r="B5" s="21" t="s">
        <v>2</v>
      </c>
      <c r="C5" s="45"/>
      <c r="D5" s="33"/>
      <c r="E5" s="64" t="s">
        <v>6</v>
      </c>
      <c r="F5" s="59"/>
      <c r="G5" s="60"/>
      <c r="H5" s="64" t="s">
        <v>7</v>
      </c>
      <c r="I5" s="59"/>
      <c r="J5" s="65"/>
      <c r="K5" s="58" t="s">
        <v>8</v>
      </c>
      <c r="L5" s="59"/>
      <c r="M5" s="60"/>
      <c r="N5" s="61"/>
      <c r="O5" s="50"/>
      <c r="P5" s="62"/>
    </row>
    <row r="6" spans="1:17" x14ac:dyDescent="0.25">
      <c r="A6" s="33"/>
      <c r="B6" s="22"/>
      <c r="C6" s="45"/>
      <c r="D6" s="33"/>
      <c r="E6" s="23" t="s">
        <v>9</v>
      </c>
      <c r="F6" s="24" t="s">
        <v>10</v>
      </c>
      <c r="G6" s="25" t="s">
        <v>11</v>
      </c>
      <c r="H6" s="23" t="s">
        <v>9</v>
      </c>
      <c r="I6" s="24" t="s">
        <v>10</v>
      </c>
      <c r="J6" s="26" t="s">
        <v>11</v>
      </c>
      <c r="K6" s="27" t="s">
        <v>9</v>
      </c>
      <c r="L6" s="24" t="s">
        <v>10</v>
      </c>
      <c r="M6" s="25" t="s">
        <v>11</v>
      </c>
      <c r="N6" s="23" t="s">
        <v>9</v>
      </c>
      <c r="O6" s="24" t="s">
        <v>10</v>
      </c>
      <c r="P6" s="26" t="s">
        <v>11</v>
      </c>
    </row>
    <row r="7" spans="1:17" ht="24" customHeight="1" x14ac:dyDescent="0.25">
      <c r="A7" s="50">
        <v>1</v>
      </c>
      <c r="B7" s="28" t="s">
        <v>20</v>
      </c>
      <c r="C7" s="51" t="s">
        <v>23</v>
      </c>
      <c r="D7" s="34" t="s">
        <v>33</v>
      </c>
      <c r="E7" s="11" t="s">
        <v>41</v>
      </c>
      <c r="F7" s="9" t="s">
        <v>42</v>
      </c>
      <c r="G7" s="10"/>
      <c r="H7" s="11" t="s">
        <v>51</v>
      </c>
      <c r="I7" s="9" t="s">
        <v>52</v>
      </c>
      <c r="J7" s="12"/>
      <c r="K7" s="8"/>
      <c r="L7" s="9" t="s">
        <v>41</v>
      </c>
      <c r="M7" s="10"/>
      <c r="N7" s="11"/>
      <c r="O7" s="9"/>
      <c r="P7" s="10"/>
    </row>
    <row r="8" spans="1:17" ht="24" customHeight="1" x14ac:dyDescent="0.25">
      <c r="A8" s="50"/>
      <c r="B8" s="40" t="s">
        <v>22</v>
      </c>
      <c r="C8" s="51"/>
      <c r="D8" s="35"/>
      <c r="E8" s="16" t="s">
        <v>12</v>
      </c>
      <c r="F8" s="14" t="s">
        <v>14</v>
      </c>
      <c r="G8" s="15"/>
      <c r="H8" s="16" t="s">
        <v>12</v>
      </c>
      <c r="I8" s="14" t="s">
        <v>14</v>
      </c>
      <c r="J8" s="17"/>
      <c r="K8" s="13"/>
      <c r="L8" s="14" t="s">
        <v>14</v>
      </c>
      <c r="M8" s="15"/>
      <c r="N8" s="16"/>
      <c r="O8" s="14"/>
      <c r="P8" s="15"/>
    </row>
    <row r="9" spans="1:17" ht="27" customHeight="1" x14ac:dyDescent="0.25">
      <c r="A9" s="50"/>
      <c r="B9" s="40"/>
      <c r="C9" s="51" t="s">
        <v>24</v>
      </c>
      <c r="D9" s="34" t="s">
        <v>34</v>
      </c>
      <c r="E9" s="18" t="s">
        <v>43</v>
      </c>
      <c r="F9" s="9"/>
      <c r="G9" s="10"/>
      <c r="H9" s="11"/>
      <c r="I9" s="9" t="s">
        <v>53</v>
      </c>
      <c r="J9" s="12"/>
      <c r="K9" s="8"/>
      <c r="L9" s="9"/>
      <c r="M9" s="10"/>
      <c r="N9" s="11"/>
      <c r="O9" s="9"/>
      <c r="P9" s="10" t="s">
        <v>41</v>
      </c>
    </row>
    <row r="10" spans="1:17" ht="27" customHeight="1" x14ac:dyDescent="0.25">
      <c r="A10" s="50"/>
      <c r="B10" s="40"/>
      <c r="C10" s="51"/>
      <c r="D10" s="35"/>
      <c r="E10" s="19" t="s">
        <v>12</v>
      </c>
      <c r="F10" s="14"/>
      <c r="G10" s="15"/>
      <c r="H10" s="16"/>
      <c r="I10" s="14" t="s">
        <v>14</v>
      </c>
      <c r="J10" s="17"/>
      <c r="K10" s="13"/>
      <c r="L10" s="14"/>
      <c r="M10" s="15"/>
      <c r="N10" s="16"/>
      <c r="O10" s="14"/>
      <c r="P10" s="15" t="s">
        <v>13</v>
      </c>
    </row>
    <row r="11" spans="1:17" ht="24" customHeight="1" x14ac:dyDescent="0.25">
      <c r="A11" s="50"/>
      <c r="B11" s="40"/>
      <c r="C11" s="51" t="s">
        <v>25</v>
      </c>
      <c r="D11" s="34" t="s">
        <v>35</v>
      </c>
      <c r="E11" s="11" t="s">
        <v>44</v>
      </c>
      <c r="F11" s="9"/>
      <c r="G11" s="10"/>
      <c r="H11" s="11" t="s">
        <v>54</v>
      </c>
      <c r="I11" s="9"/>
      <c r="J11" s="12"/>
      <c r="K11" s="8"/>
      <c r="L11" s="9" t="s">
        <v>42</v>
      </c>
      <c r="M11" s="10"/>
      <c r="N11" s="11"/>
      <c r="O11" s="9"/>
      <c r="P11" s="10"/>
      <c r="Q11" s="7"/>
    </row>
    <row r="12" spans="1:17" ht="24" customHeight="1" x14ac:dyDescent="0.25">
      <c r="A12" s="50"/>
      <c r="B12" s="40"/>
      <c r="C12" s="51"/>
      <c r="D12" s="35"/>
      <c r="E12" s="16" t="s">
        <v>12</v>
      </c>
      <c r="F12" s="14"/>
      <c r="G12" s="15"/>
      <c r="H12" s="16" t="s">
        <v>12</v>
      </c>
      <c r="I12" s="14"/>
      <c r="J12" s="17"/>
      <c r="K12" s="13"/>
      <c r="L12" s="14" t="s">
        <v>14</v>
      </c>
      <c r="M12" s="15"/>
      <c r="N12" s="16"/>
      <c r="O12" s="14"/>
      <c r="P12" s="15"/>
    </row>
    <row r="13" spans="1:17" ht="24" customHeight="1" x14ac:dyDescent="0.25">
      <c r="A13" s="50"/>
      <c r="B13" s="40"/>
      <c r="C13" s="42" t="s">
        <v>26</v>
      </c>
      <c r="D13" s="34" t="s">
        <v>36</v>
      </c>
      <c r="E13" s="11" t="s">
        <v>45</v>
      </c>
      <c r="F13" s="9"/>
      <c r="G13" s="10"/>
      <c r="H13" s="11"/>
      <c r="I13" s="9"/>
      <c r="J13" s="12"/>
      <c r="K13" s="8"/>
      <c r="L13" s="9"/>
      <c r="M13" s="10"/>
      <c r="N13" s="11"/>
      <c r="O13" s="9"/>
      <c r="P13" s="10"/>
    </row>
    <row r="14" spans="1:17" ht="24" customHeight="1" x14ac:dyDescent="0.25">
      <c r="A14" s="50"/>
      <c r="B14" s="41"/>
      <c r="C14" s="42"/>
      <c r="D14" s="35"/>
      <c r="E14" s="16" t="s">
        <v>12</v>
      </c>
      <c r="F14" s="14"/>
      <c r="G14" s="15"/>
      <c r="H14" s="16"/>
      <c r="I14" s="14"/>
      <c r="J14" s="17"/>
      <c r="K14" s="13"/>
      <c r="L14" s="14"/>
      <c r="M14" s="15"/>
      <c r="N14" s="16"/>
      <c r="O14" s="14"/>
      <c r="P14" s="15"/>
    </row>
    <row r="15" spans="1:17" ht="24" customHeight="1" x14ac:dyDescent="0.25">
      <c r="A15" s="46">
        <v>2</v>
      </c>
      <c r="B15" s="28" t="s">
        <v>21</v>
      </c>
      <c r="C15" s="42" t="s">
        <v>28</v>
      </c>
      <c r="D15" s="31" t="s">
        <v>39</v>
      </c>
      <c r="E15" s="11" t="s">
        <v>46</v>
      </c>
      <c r="F15" s="9"/>
      <c r="G15" s="10"/>
      <c r="H15" s="11" t="s">
        <v>55</v>
      </c>
      <c r="I15" s="9"/>
      <c r="J15" s="12"/>
      <c r="K15" s="8"/>
      <c r="L15" s="9" t="s">
        <v>43</v>
      </c>
      <c r="M15" s="10"/>
      <c r="N15" s="11"/>
      <c r="O15" s="9"/>
      <c r="P15" s="10"/>
    </row>
    <row r="16" spans="1:17" ht="24" customHeight="1" x14ac:dyDescent="0.25">
      <c r="A16" s="47"/>
      <c r="B16" s="40" t="s">
        <v>27</v>
      </c>
      <c r="C16" s="42"/>
      <c r="D16" s="32"/>
      <c r="E16" s="16" t="s">
        <v>12</v>
      </c>
      <c r="F16" s="14"/>
      <c r="G16" s="15"/>
      <c r="H16" s="16" t="s">
        <v>12</v>
      </c>
      <c r="I16" s="14"/>
      <c r="J16" s="17"/>
      <c r="K16" s="13"/>
      <c r="L16" s="14" t="s">
        <v>14</v>
      </c>
      <c r="M16" s="15"/>
      <c r="N16" s="16"/>
      <c r="O16" s="14"/>
      <c r="P16" s="15"/>
    </row>
    <row r="17" spans="1:17" ht="24" customHeight="1" x14ac:dyDescent="0.25">
      <c r="A17" s="47"/>
      <c r="B17" s="40"/>
      <c r="C17" s="42" t="s">
        <v>29</v>
      </c>
      <c r="D17" s="31" t="s">
        <v>40</v>
      </c>
      <c r="E17" s="11" t="s">
        <v>47</v>
      </c>
      <c r="F17" s="9" t="s">
        <v>48</v>
      </c>
      <c r="G17" s="10"/>
      <c r="H17" s="11" t="s">
        <v>56</v>
      </c>
      <c r="I17" s="9"/>
      <c r="J17" s="12"/>
      <c r="K17" s="8"/>
      <c r="L17" s="9" t="s">
        <v>44</v>
      </c>
      <c r="M17" s="10"/>
      <c r="N17" s="11"/>
      <c r="O17" s="9"/>
      <c r="P17" s="10"/>
    </row>
    <row r="18" spans="1:17" ht="24" customHeight="1" x14ac:dyDescent="0.25">
      <c r="A18" s="47"/>
      <c r="B18" s="40"/>
      <c r="C18" s="42"/>
      <c r="D18" s="32"/>
      <c r="E18" s="16" t="s">
        <v>12</v>
      </c>
      <c r="F18" s="14" t="s">
        <v>14</v>
      </c>
      <c r="G18" s="15"/>
      <c r="H18" s="16" t="s">
        <v>12</v>
      </c>
      <c r="I18" s="14"/>
      <c r="J18" s="17"/>
      <c r="K18" s="13"/>
      <c r="L18" s="14" t="s">
        <v>14</v>
      </c>
      <c r="M18" s="15"/>
      <c r="N18" s="16"/>
      <c r="O18" s="14"/>
      <c r="P18" s="15"/>
    </row>
    <row r="19" spans="1:17" ht="24" customHeight="1" x14ac:dyDescent="0.25">
      <c r="A19" s="47"/>
      <c r="B19" s="40"/>
      <c r="C19" s="43" t="s">
        <v>30</v>
      </c>
      <c r="D19" s="31" t="s">
        <v>37</v>
      </c>
      <c r="E19" s="11" t="s">
        <v>49</v>
      </c>
      <c r="F19" s="9"/>
      <c r="G19" s="10"/>
      <c r="H19" s="11"/>
      <c r="I19" s="9"/>
      <c r="J19" s="12"/>
      <c r="K19" s="8"/>
      <c r="L19" s="9"/>
      <c r="M19" s="10"/>
      <c r="N19" s="11"/>
      <c r="O19" s="9"/>
      <c r="P19" s="9" t="s">
        <v>42</v>
      </c>
    </row>
    <row r="20" spans="1:17" ht="24" customHeight="1" x14ac:dyDescent="0.25">
      <c r="A20" s="47"/>
      <c r="B20" s="40"/>
      <c r="C20" s="44"/>
      <c r="D20" s="32"/>
      <c r="E20" s="16" t="s">
        <v>12</v>
      </c>
      <c r="F20" s="14"/>
      <c r="G20" s="15"/>
      <c r="H20" s="16"/>
      <c r="I20" s="14"/>
      <c r="J20" s="17"/>
      <c r="K20" s="13"/>
      <c r="L20" s="14"/>
      <c r="M20" s="15"/>
      <c r="N20" s="16"/>
      <c r="O20" s="14"/>
      <c r="P20" s="14" t="s">
        <v>14</v>
      </c>
      <c r="Q20" s="7"/>
    </row>
    <row r="21" spans="1:17" ht="24" customHeight="1" x14ac:dyDescent="0.25">
      <c r="A21" s="47"/>
      <c r="B21" s="40"/>
      <c r="C21" s="43" t="s">
        <v>31</v>
      </c>
      <c r="D21" s="31" t="s">
        <v>38</v>
      </c>
      <c r="E21" s="11" t="s">
        <v>50</v>
      </c>
      <c r="F21" s="9"/>
      <c r="G21" s="10"/>
      <c r="H21" s="11"/>
      <c r="I21" s="9"/>
      <c r="J21" s="12"/>
      <c r="K21" s="8"/>
      <c r="L21" s="9"/>
      <c r="M21" s="10"/>
      <c r="N21" s="11"/>
      <c r="O21" s="9"/>
      <c r="P21" s="9" t="s">
        <v>43</v>
      </c>
    </row>
    <row r="22" spans="1:17" ht="24" customHeight="1" x14ac:dyDescent="0.25">
      <c r="A22" s="48"/>
      <c r="B22" s="41"/>
      <c r="C22" s="44"/>
      <c r="D22" s="32"/>
      <c r="E22" s="16" t="s">
        <v>12</v>
      </c>
      <c r="F22" s="14"/>
      <c r="G22" s="15"/>
      <c r="H22" s="16"/>
      <c r="I22" s="14"/>
      <c r="J22" s="17"/>
      <c r="K22" s="13"/>
      <c r="L22" s="14"/>
      <c r="M22" s="15"/>
      <c r="N22" s="16"/>
      <c r="O22" s="14"/>
      <c r="P22" s="14" t="s">
        <v>14</v>
      </c>
    </row>
    <row r="23" spans="1:17" ht="24" customHeight="1" x14ac:dyDescent="0.25">
      <c r="A23" s="36" t="s">
        <v>15</v>
      </c>
      <c r="B23" s="37"/>
      <c r="C23" s="37"/>
      <c r="D23" s="29"/>
      <c r="E23" s="5">
        <v>10</v>
      </c>
      <c r="F23" s="3">
        <v>2</v>
      </c>
      <c r="G23" s="4">
        <f t="shared" ref="E23:P23" si="0">SUM(G7:G22)</f>
        <v>0</v>
      </c>
      <c r="H23" s="2">
        <v>6</v>
      </c>
      <c r="I23" s="3">
        <v>2</v>
      </c>
      <c r="J23" s="4">
        <f t="shared" si="0"/>
        <v>0</v>
      </c>
      <c r="K23" s="2">
        <f t="shared" si="0"/>
        <v>0</v>
      </c>
      <c r="L23" s="3">
        <v>4</v>
      </c>
      <c r="M23" s="4">
        <f t="shared" si="0"/>
        <v>0</v>
      </c>
      <c r="N23" s="2">
        <f t="shared" si="0"/>
        <v>0</v>
      </c>
      <c r="O23" s="3">
        <f t="shared" si="0"/>
        <v>0</v>
      </c>
      <c r="P23" s="4">
        <v>3</v>
      </c>
    </row>
    <row r="24" spans="1:17" ht="24" customHeight="1" x14ac:dyDescent="0.25">
      <c r="A24" s="36" t="s">
        <v>16</v>
      </c>
      <c r="B24" s="37"/>
      <c r="C24" s="37"/>
      <c r="D24" s="29"/>
      <c r="E24" s="2">
        <f>E23*0.25</f>
        <v>2.5</v>
      </c>
      <c r="F24" s="3">
        <f t="shared" ref="F24:G24" si="1">F23*0.25</f>
        <v>0.5</v>
      </c>
      <c r="G24" s="4">
        <f t="shared" si="1"/>
        <v>0</v>
      </c>
      <c r="H24" s="2">
        <f>H23*0.25</f>
        <v>1.5</v>
      </c>
      <c r="I24" s="5">
        <f t="shared" ref="I24:J24" si="2">I23*0.25</f>
        <v>0.5</v>
      </c>
      <c r="J24" s="6">
        <f t="shared" si="2"/>
        <v>0</v>
      </c>
      <c r="K24" s="2">
        <f>K23*0.5</f>
        <v>0</v>
      </c>
      <c r="L24" s="3">
        <v>2</v>
      </c>
      <c r="M24" s="4">
        <f t="shared" ref="L24:M24" si="3">M23*0.5</f>
        <v>0</v>
      </c>
      <c r="N24" s="2">
        <f>N23*1</f>
        <v>0</v>
      </c>
      <c r="O24" s="3">
        <f t="shared" ref="O24:P24" si="4">O23*1</f>
        <v>0</v>
      </c>
      <c r="P24" s="4">
        <f t="shared" si="4"/>
        <v>3</v>
      </c>
    </row>
    <row r="25" spans="1:17" ht="24" customHeight="1" x14ac:dyDescent="0.25">
      <c r="A25" s="36" t="s">
        <v>19</v>
      </c>
      <c r="B25" s="37"/>
      <c r="C25" s="37"/>
      <c r="D25" s="29"/>
      <c r="E25" s="55">
        <f>SUM(E24:G24)/10</f>
        <v>0.3</v>
      </c>
      <c r="F25" s="56"/>
      <c r="G25" s="57"/>
      <c r="H25" s="55">
        <f>SUM(H24:J24)/10</f>
        <v>0.2</v>
      </c>
      <c r="I25" s="56"/>
      <c r="J25" s="57"/>
      <c r="K25" s="55">
        <f>SUM(K24:M24)/10</f>
        <v>0.2</v>
      </c>
      <c r="L25" s="56"/>
      <c r="M25" s="57"/>
      <c r="N25" s="55">
        <f t="shared" ref="N25" si="5">SUM(N24:P24)/10</f>
        <v>0.3</v>
      </c>
      <c r="O25" s="56"/>
      <c r="P25" s="57"/>
    </row>
    <row r="26" spans="1:17" ht="24" customHeight="1" x14ac:dyDescent="0.25">
      <c r="A26" s="38" t="s">
        <v>18</v>
      </c>
      <c r="B26" s="39"/>
      <c r="C26" s="39"/>
      <c r="D26" s="30"/>
      <c r="E26" s="52">
        <v>0.3</v>
      </c>
      <c r="F26" s="53"/>
      <c r="G26" s="54"/>
      <c r="H26" s="52">
        <v>0.2</v>
      </c>
      <c r="I26" s="53"/>
      <c r="J26" s="54"/>
      <c r="K26" s="52">
        <v>0.2</v>
      </c>
      <c r="L26" s="53"/>
      <c r="M26" s="54"/>
      <c r="N26" s="52">
        <v>0.3</v>
      </c>
      <c r="O26" s="53"/>
      <c r="P26" s="54"/>
    </row>
  </sheetData>
  <mergeCells count="43">
    <mergeCell ref="H5:J5"/>
    <mergeCell ref="A24:C24"/>
    <mergeCell ref="C7:C8"/>
    <mergeCell ref="E26:G26"/>
    <mergeCell ref="H26:J26"/>
    <mergeCell ref="K26:M26"/>
    <mergeCell ref="N26:P26"/>
    <mergeCell ref="E25:G25"/>
    <mergeCell ref="N25:P25"/>
    <mergeCell ref="K25:M25"/>
    <mergeCell ref="H25:J25"/>
    <mergeCell ref="A3:A6"/>
    <mergeCell ref="C3:C6"/>
    <mergeCell ref="B16:B22"/>
    <mergeCell ref="A15:A22"/>
    <mergeCell ref="A1:P1"/>
    <mergeCell ref="C13:C14"/>
    <mergeCell ref="C15:C16"/>
    <mergeCell ref="A7:A14"/>
    <mergeCell ref="C11:C12"/>
    <mergeCell ref="C9:C10"/>
    <mergeCell ref="K5:M5"/>
    <mergeCell ref="N5:P5"/>
    <mergeCell ref="E3:P3"/>
    <mergeCell ref="E4:M4"/>
    <mergeCell ref="N4:P4"/>
    <mergeCell ref="E5:G5"/>
    <mergeCell ref="A25:C25"/>
    <mergeCell ref="A26:C26"/>
    <mergeCell ref="A23:C23"/>
    <mergeCell ref="B8:B14"/>
    <mergeCell ref="C17:C18"/>
    <mergeCell ref="C19:C20"/>
    <mergeCell ref="C21:C22"/>
    <mergeCell ref="D21:D22"/>
    <mergeCell ref="D19:D20"/>
    <mergeCell ref="D17:D18"/>
    <mergeCell ref="D15:D16"/>
    <mergeCell ref="D3:D6"/>
    <mergeCell ref="D7:D8"/>
    <mergeCell ref="D9:D10"/>
    <mergeCell ref="D11:D12"/>
    <mergeCell ref="D13:D14"/>
  </mergeCells>
  <pageMargins left="0" right="0" top="0.5" bottom="0" header="0" footer="0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 trận đề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Khac Tai</dc:creator>
  <cp:lastModifiedBy>Hoang Khac Tai</cp:lastModifiedBy>
  <cp:lastPrinted>2025-01-28T01:56:38Z</cp:lastPrinted>
  <dcterms:created xsi:type="dcterms:W3CDTF">2024-12-21T10:49:36Z</dcterms:created>
  <dcterms:modified xsi:type="dcterms:W3CDTF">2025-01-28T01:57:02Z</dcterms:modified>
</cp:coreProperties>
</file>