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MyPC\Desktop\TẬP HUẤN\GHK2_Toan10_Hauloc4\"/>
    </mc:Choice>
  </mc:AlternateContent>
  <xr:revisionPtr revIDLastSave="0" documentId="13_ncr:1_{7AF37BC4-7B18-4B2C-8B20-44017BCC9206}" xr6:coauthVersionLast="47" xr6:coauthVersionMax="47" xr10:uidLastSave="{00000000-0000-0000-0000-000000000000}"/>
  <bookViews>
    <workbookView xWindow="-120" yWindow="-120" windowWidth="20730" windowHeight="11160" tabRatio="461" xr2:uid="{00000000-000D-0000-FFFF-FFFF00000000}"/>
  </bookViews>
  <sheets>
    <sheet name="MA TRẬN ĐỀ GHK2-K10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" roundtripDataChecksum="3kojpuQc6uRxm+8pqlHslYcQ5QH283C1vM0PKoG9VvE="/>
    </ext>
  </extLst>
</workbook>
</file>

<file path=xl/calcChain.xml><?xml version="1.0" encoding="utf-8"?>
<calcChain xmlns="http://schemas.openxmlformats.org/spreadsheetml/2006/main">
  <c r="S26" i="3" l="1"/>
  <c r="R26" i="3"/>
  <c r="Q26" i="3"/>
  <c r="T10" i="3"/>
  <c r="T12" i="3"/>
  <c r="T14" i="3"/>
  <c r="T16" i="3"/>
  <c r="T18" i="3"/>
  <c r="T20" i="3"/>
  <c r="T22" i="3"/>
  <c r="T8" i="3"/>
  <c r="O25" i="3"/>
  <c r="P25" i="3"/>
  <c r="N25" i="3"/>
  <c r="M25" i="3"/>
  <c r="K25" i="3"/>
  <c r="L25" i="3"/>
  <c r="J25" i="3"/>
  <c r="R22" i="3"/>
  <c r="S22" i="3"/>
  <c r="R20" i="3"/>
  <c r="S20" i="3"/>
  <c r="R18" i="3"/>
  <c r="S18" i="3"/>
  <c r="R16" i="3"/>
  <c r="S16" i="3"/>
  <c r="R14" i="3"/>
  <c r="S14" i="3"/>
  <c r="R12" i="3"/>
  <c r="S12" i="3"/>
  <c r="R10" i="3"/>
  <c r="S10" i="3"/>
  <c r="R8" i="3"/>
  <c r="S8" i="3"/>
  <c r="Q22" i="3"/>
  <c r="Q20" i="3"/>
  <c r="Q18" i="3"/>
  <c r="Q16" i="3"/>
  <c r="Q14" i="3"/>
  <c r="Q12" i="3"/>
  <c r="Q10" i="3"/>
  <c r="Q8" i="3"/>
  <c r="K24" i="3"/>
  <c r="L24" i="3"/>
  <c r="M24" i="3"/>
  <c r="N24" i="3"/>
  <c r="O24" i="3"/>
  <c r="P24" i="3"/>
  <c r="J24" i="3"/>
  <c r="I24" i="3"/>
  <c r="H24" i="3"/>
  <c r="G24" i="3"/>
  <c r="F24" i="3"/>
  <c r="E24" i="3"/>
  <c r="K26" i="3" l="1"/>
  <c r="T24" i="3"/>
  <c r="I25" i="3" l="1"/>
  <c r="G25" i="3"/>
  <c r="F25" i="3" l="1"/>
  <c r="N26" i="3"/>
  <c r="H25" i="3"/>
  <c r="H26" i="3" s="1"/>
  <c r="Q24" i="3" l="1"/>
  <c r="E25" i="3"/>
  <c r="Q25" i="3" l="1"/>
  <c r="E26" i="3"/>
</calcChain>
</file>

<file path=xl/sharedStrings.xml><?xml version="1.0" encoding="utf-8"?>
<sst xmlns="http://schemas.openxmlformats.org/spreadsheetml/2006/main" count="66" uniqueCount="33">
  <si>
    <t>VD</t>
  </si>
  <si>
    <t>Biết</t>
  </si>
  <si>
    <t>Hiểu</t>
  </si>
  <si>
    <t>NĂM HỌC 2024 - 2025</t>
  </si>
  <si>
    <t>Mức độ đánh giá</t>
  </si>
  <si>
    <t>Nhiều lựa chọn</t>
  </si>
  <si>
    <t>Đúng - Sai</t>
  </si>
  <si>
    <t>Trả lời ngắn</t>
  </si>
  <si>
    <t>Tổng số câu</t>
  </si>
  <si>
    <t>câu</t>
  </si>
  <si>
    <t>điểm</t>
  </si>
  <si>
    <t>Tổng số điểm</t>
  </si>
  <si>
    <t>Tỉ lệ % điểm của ma trận</t>
  </si>
  <si>
    <t>Tỉ lệ % điểm</t>
  </si>
  <si>
    <t>TT</t>
  </si>
  <si>
    <t>TD</t>
  </si>
  <si>
    <t>GQVĐ</t>
  </si>
  <si>
    <t>MHH</t>
  </si>
  <si>
    <t>MA TRẬN ĐỀ GIỮA HỌC KÌ 2 - KHỐI 10</t>
  </si>
  <si>
    <t>Tự Luận</t>
  </si>
  <si>
    <t>TNKQ</t>
  </si>
  <si>
    <t>Nội dung/Đơn vị kiến thức</t>
  </si>
  <si>
    <t>Hàm số bậc hai (3 tiết)</t>
  </si>
  <si>
    <t>Phương trình quy về phương trình bậc hai (2 tiết)</t>
  </si>
  <si>
    <t>Hàm số (4 tiết)</t>
  </si>
  <si>
    <t>Phương trình đường thẳng 
(2 tiết)</t>
  </si>
  <si>
    <t>Vị trí tương đối, góc và khoảng cách (3 tiết)</t>
  </si>
  <si>
    <t>Phương trình đường tròn 
(2 tiết)</t>
  </si>
  <si>
    <t>Ba đường conic (4 tiết)</t>
  </si>
  <si>
    <t>Chủ đề/ Chương</t>
  </si>
  <si>
    <t>Dấu của tam thức bậc hai (3 tiết)</t>
  </si>
  <si>
    <t>Chương VI
HÀM SỐ - ĐỒ THỊ VÀ ỨNG DỤNG (13 tiết)</t>
  </si>
  <si>
    <t>Chương VII
PHƯƠNG PHÁP TỌA ĐỘ TRONG MẶT PHẲNG (12 tiết)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</si>
</sst>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2">
    <font>
      <sz val="11"/>
      <color theme="1"/>
      <name val="aptos narrow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rgb="FFFF0000"/>
      <name val="Times New Roman"/>
      <family val="1"/>
    </font>
    <font>
      <sz val="11"/>
      <color rgb="FFFF0000"/>
      <name val="aptos narrow"/>
      <family val="2"/>
      <scheme val="minor"/>
    </font>
    <font>
      <b/>
      <sz val="12"/>
      <name val="Times New Roman"/>
      <family val="1"/>
    </font>
    <font>
      <b/>
      <sz val="12"/>
      <color rgb="FFFFFF00"/>
      <name val="Times New Roman"/>
      <family val="1"/>
    </font>
    <font>
      <b/>
      <sz val="11"/>
      <color theme="1"/>
      <name val="Times New Roman"/>
      <family val="1"/>
      <charset val="163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9" fontId="6" fillId="3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0" fillId="0" borderId="0" xfId="0" applyFont="1"/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164" fontId="0" fillId="0" borderId="0" xfId="0" applyNumberFormat="1" applyFont="1"/>
    <xf numFmtId="0" fontId="1" fillId="5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vertical="center" wrapText="1"/>
    </xf>
    <xf numFmtId="0" fontId="1" fillId="5" borderId="7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9" fontId="6" fillId="3" borderId="1" xfId="0" applyNumberFormat="1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164" fontId="6" fillId="6" borderId="5" xfId="0" applyNumberFormat="1" applyFont="1" applyFill="1" applyBorder="1" applyAlignment="1">
      <alignment horizontal="center" vertical="center" wrapText="1"/>
    </xf>
    <xf numFmtId="164" fontId="6" fillId="6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left" vertical="center" wrapText="1"/>
    </xf>
    <xf numFmtId="0" fontId="1" fillId="5" borderId="7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5" borderId="5" xfId="0" applyFont="1" applyFill="1" applyBorder="1" applyAlignment="1">
      <alignment vertical="center" wrapText="1"/>
    </xf>
    <xf numFmtId="0" fontId="1" fillId="5" borderId="7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T30"/>
  <sheetViews>
    <sheetView showGridLines="0" showZeros="0" tabSelected="1" zoomScale="70" zoomScaleNormal="70" workbookViewId="0">
      <selection activeCell="Y12" sqref="Y12"/>
    </sheetView>
  </sheetViews>
  <sheetFormatPr defaultRowHeight="20.100000000000001" customHeight="1"/>
  <cols>
    <col min="1" max="1" width="2.625" style="14" customWidth="1"/>
    <col min="2" max="2" width="5.75" style="3" customWidth="1"/>
    <col min="3" max="3" width="14.375" style="14" customWidth="1"/>
    <col min="4" max="4" width="24.5" style="17" customWidth="1"/>
    <col min="5" max="5" width="6.625" style="14" customWidth="1"/>
    <col min="6" max="6" width="6.625" style="18" customWidth="1"/>
    <col min="7" max="7" width="6.625" style="14" customWidth="1"/>
    <col min="8" max="13" width="6.625" style="18" customWidth="1"/>
    <col min="14" max="15" width="6.625" style="14" customWidth="1"/>
    <col min="16" max="16" width="6.625" style="18" customWidth="1"/>
    <col min="17" max="19" width="5.5" style="19" customWidth="1"/>
    <col min="20" max="20" width="6.75" style="14" customWidth="1"/>
    <col min="21" max="16384" width="9" style="14"/>
  </cols>
  <sheetData>
    <row r="1" spans="2:20" ht="20.100000000000001" customHeight="1">
      <c r="B1" s="65" t="s">
        <v>18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</row>
    <row r="2" spans="2:20" ht="20.100000000000001" customHeight="1">
      <c r="B2" s="66" t="s">
        <v>3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</row>
    <row r="3" spans="2:20" ht="20.100000000000001" customHeight="1">
      <c r="C3" s="15"/>
      <c r="D3" s="16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4"/>
      <c r="R3" s="4"/>
      <c r="S3" s="4"/>
      <c r="T3" s="2"/>
    </row>
    <row r="4" spans="2:20" ht="20.100000000000001" customHeight="1">
      <c r="B4" s="52" t="s">
        <v>14</v>
      </c>
      <c r="C4" s="47" t="s">
        <v>29</v>
      </c>
      <c r="D4" s="46" t="s">
        <v>21</v>
      </c>
      <c r="E4" s="72" t="s">
        <v>4</v>
      </c>
      <c r="F4" s="73"/>
      <c r="G4" s="73"/>
      <c r="H4" s="73"/>
      <c r="I4" s="73"/>
      <c r="J4" s="73"/>
      <c r="K4" s="73"/>
      <c r="L4" s="73"/>
      <c r="M4" s="73"/>
      <c r="N4" s="73"/>
      <c r="O4" s="73"/>
      <c r="P4" s="74"/>
      <c r="Q4" s="59" t="s">
        <v>8</v>
      </c>
      <c r="R4" s="59"/>
      <c r="S4" s="59"/>
      <c r="T4" s="67" t="s">
        <v>13</v>
      </c>
    </row>
    <row r="5" spans="2:20" ht="20.100000000000001" customHeight="1">
      <c r="B5" s="52"/>
      <c r="C5" s="48"/>
      <c r="D5" s="46"/>
      <c r="E5" s="60" t="s">
        <v>20</v>
      </c>
      <c r="F5" s="60"/>
      <c r="G5" s="60"/>
      <c r="H5" s="60"/>
      <c r="I5" s="60"/>
      <c r="J5" s="60"/>
      <c r="K5" s="60"/>
      <c r="L5" s="60"/>
      <c r="M5" s="60"/>
      <c r="N5" s="34" t="s">
        <v>19</v>
      </c>
      <c r="O5" s="35"/>
      <c r="P5" s="36"/>
      <c r="Q5" s="59"/>
      <c r="R5" s="59"/>
      <c r="S5" s="59"/>
      <c r="T5" s="68"/>
    </row>
    <row r="6" spans="2:20" ht="20.100000000000001" customHeight="1">
      <c r="B6" s="52"/>
      <c r="C6" s="48"/>
      <c r="D6" s="46"/>
      <c r="E6" s="59" t="s">
        <v>5</v>
      </c>
      <c r="F6" s="59"/>
      <c r="G6" s="59"/>
      <c r="H6" s="59" t="s">
        <v>6</v>
      </c>
      <c r="I6" s="59"/>
      <c r="J6" s="59"/>
      <c r="K6" s="59" t="s">
        <v>7</v>
      </c>
      <c r="L6" s="59"/>
      <c r="M6" s="59"/>
      <c r="N6" s="37"/>
      <c r="O6" s="38"/>
      <c r="P6" s="39"/>
      <c r="Q6" s="59"/>
      <c r="R6" s="59"/>
      <c r="S6" s="59"/>
      <c r="T6" s="68"/>
    </row>
    <row r="7" spans="2:20" ht="20.100000000000001" customHeight="1">
      <c r="B7" s="52"/>
      <c r="C7" s="49"/>
      <c r="D7" s="46"/>
      <c r="E7" s="1" t="s">
        <v>1</v>
      </c>
      <c r="F7" s="1" t="s">
        <v>2</v>
      </c>
      <c r="G7" s="1" t="s">
        <v>0</v>
      </c>
      <c r="H7" s="1" t="s">
        <v>1</v>
      </c>
      <c r="I7" s="1" t="s">
        <v>2</v>
      </c>
      <c r="J7" s="1" t="s">
        <v>0</v>
      </c>
      <c r="K7" s="30" t="s">
        <v>1</v>
      </c>
      <c r="L7" s="30" t="s">
        <v>2</v>
      </c>
      <c r="M7" s="30" t="s">
        <v>0</v>
      </c>
      <c r="N7" s="1" t="s">
        <v>1</v>
      </c>
      <c r="O7" s="1" t="s">
        <v>2</v>
      </c>
      <c r="P7" s="1" t="s">
        <v>0</v>
      </c>
      <c r="Q7" s="5" t="s">
        <v>1</v>
      </c>
      <c r="R7" s="5" t="s">
        <v>2</v>
      </c>
      <c r="S7" s="5" t="s">
        <v>0</v>
      </c>
      <c r="T7" s="69"/>
    </row>
    <row r="8" spans="2:20" ht="20.100000000000001" customHeight="1">
      <c r="B8" s="53">
        <v>1</v>
      </c>
      <c r="C8" s="70" t="s">
        <v>31</v>
      </c>
      <c r="D8" s="55" t="s">
        <v>24</v>
      </c>
      <c r="E8" s="8">
        <v>1</v>
      </c>
      <c r="F8" s="8"/>
      <c r="G8" s="8"/>
      <c r="H8" s="8">
        <v>1</v>
      </c>
      <c r="I8" s="8"/>
      <c r="J8" s="8"/>
      <c r="K8" s="8"/>
      <c r="L8" s="8"/>
      <c r="M8" s="8"/>
      <c r="N8" s="8"/>
      <c r="O8" s="8"/>
      <c r="P8" s="8"/>
      <c r="Q8" s="42">
        <f>SUM(E8,H8,K8,N8)</f>
        <v>2</v>
      </c>
      <c r="R8" s="42">
        <f t="shared" ref="R8:S8" si="0">SUM(F8,I8,L8,O8)</f>
        <v>0</v>
      </c>
      <c r="S8" s="42">
        <f t="shared" si="0"/>
        <v>0</v>
      </c>
      <c r="T8" s="44">
        <f>((SUM(E8:J8)+2*SUM(K8:M8)+4*SUM(N8:P8))*0.25)/10</f>
        <v>0.05</v>
      </c>
    </row>
    <row r="9" spans="2:20" ht="20.100000000000001" customHeight="1">
      <c r="B9" s="53"/>
      <c r="C9" s="70"/>
      <c r="D9" s="56"/>
      <c r="E9" s="9" t="s">
        <v>15</v>
      </c>
      <c r="F9" s="9"/>
      <c r="G9" s="9"/>
      <c r="H9" s="9" t="s">
        <v>15</v>
      </c>
      <c r="I9" s="9"/>
      <c r="J9" s="9"/>
      <c r="K9" s="9"/>
      <c r="L9" s="9"/>
      <c r="M9" s="9"/>
      <c r="N9" s="9"/>
      <c r="O9" s="9"/>
      <c r="P9" s="9"/>
      <c r="Q9" s="43"/>
      <c r="R9" s="43"/>
      <c r="S9" s="43"/>
      <c r="T9" s="45"/>
    </row>
    <row r="10" spans="2:20" ht="20.100000000000001" customHeight="1">
      <c r="B10" s="53"/>
      <c r="C10" s="70"/>
      <c r="D10" s="55" t="s">
        <v>22</v>
      </c>
      <c r="E10" s="8">
        <v>2</v>
      </c>
      <c r="F10" s="8"/>
      <c r="G10" s="10"/>
      <c r="H10" s="8">
        <v>1</v>
      </c>
      <c r="I10" s="8">
        <v>1</v>
      </c>
      <c r="J10" s="8"/>
      <c r="K10" s="8"/>
      <c r="L10" s="8">
        <v>1</v>
      </c>
      <c r="M10" s="8"/>
      <c r="N10" s="10"/>
      <c r="O10" s="10"/>
      <c r="P10" s="8">
        <v>1</v>
      </c>
      <c r="Q10" s="42">
        <f>SUM(E10,H10,K10,N10)</f>
        <v>3</v>
      </c>
      <c r="R10" s="42">
        <f t="shared" ref="R10:S10" si="1">SUM(F10,I10,L10,O10)</f>
        <v>2</v>
      </c>
      <c r="S10" s="42">
        <f t="shared" si="1"/>
        <v>1</v>
      </c>
      <c r="T10" s="44">
        <f t="shared" ref="T10:T22" si="2">((SUM(E10:J10)+2*SUM(K10:M10)+4*SUM(N10:P10))*0.25)/10</f>
        <v>0.25</v>
      </c>
    </row>
    <row r="11" spans="2:20" ht="20.100000000000001" customHeight="1">
      <c r="B11" s="53"/>
      <c r="C11" s="70"/>
      <c r="D11" s="56"/>
      <c r="E11" s="9" t="s">
        <v>15</v>
      </c>
      <c r="F11" s="9"/>
      <c r="G11" s="11"/>
      <c r="H11" s="9" t="s">
        <v>15</v>
      </c>
      <c r="I11" s="9" t="s">
        <v>16</v>
      </c>
      <c r="J11" s="9"/>
      <c r="K11" s="9"/>
      <c r="L11" s="9" t="s">
        <v>16</v>
      </c>
      <c r="M11" s="9"/>
      <c r="N11" s="11"/>
      <c r="O11" s="11"/>
      <c r="P11" s="9" t="s">
        <v>17</v>
      </c>
      <c r="Q11" s="43"/>
      <c r="R11" s="43"/>
      <c r="S11" s="43"/>
      <c r="T11" s="45"/>
    </row>
    <row r="12" spans="2:20" ht="20.100000000000001" customHeight="1">
      <c r="B12" s="53"/>
      <c r="C12" s="70"/>
      <c r="D12" s="55" t="s">
        <v>30</v>
      </c>
      <c r="E12" s="8">
        <v>2</v>
      </c>
      <c r="F12" s="8"/>
      <c r="G12" s="8"/>
      <c r="H12" s="8"/>
      <c r="I12" s="8">
        <v>1</v>
      </c>
      <c r="J12" s="8"/>
      <c r="K12" s="8"/>
      <c r="L12" s="8"/>
      <c r="M12" s="8"/>
      <c r="N12" s="8"/>
      <c r="O12" s="8">
        <v>1</v>
      </c>
      <c r="P12" s="8"/>
      <c r="Q12" s="42">
        <f>SUM(E12,H12,K12,N12)</f>
        <v>2</v>
      </c>
      <c r="R12" s="42">
        <f t="shared" ref="R12:S12" si="3">SUM(F12,I12,L12,O12)</f>
        <v>2</v>
      </c>
      <c r="S12" s="42">
        <f t="shared" si="3"/>
        <v>0</v>
      </c>
      <c r="T12" s="44">
        <f t="shared" si="2"/>
        <v>0.17499999999999999</v>
      </c>
    </row>
    <row r="13" spans="2:20" ht="20.100000000000001" customHeight="1">
      <c r="B13" s="53"/>
      <c r="C13" s="70"/>
      <c r="D13" s="56"/>
      <c r="E13" s="9" t="s">
        <v>15</v>
      </c>
      <c r="F13" s="9"/>
      <c r="G13" s="9"/>
      <c r="H13" s="9"/>
      <c r="I13" s="9" t="s">
        <v>16</v>
      </c>
      <c r="J13" s="9"/>
      <c r="K13" s="9"/>
      <c r="L13" s="9"/>
      <c r="M13" s="9"/>
      <c r="N13" s="9"/>
      <c r="O13" s="9" t="s">
        <v>16</v>
      </c>
      <c r="P13" s="9"/>
      <c r="Q13" s="43"/>
      <c r="R13" s="43"/>
      <c r="S13" s="43"/>
      <c r="T13" s="45"/>
    </row>
    <row r="14" spans="2:20" ht="20.100000000000001" customHeight="1">
      <c r="B14" s="53"/>
      <c r="C14" s="70"/>
      <c r="D14" s="55" t="s">
        <v>23</v>
      </c>
      <c r="E14" s="8">
        <v>1</v>
      </c>
      <c r="F14" s="8"/>
      <c r="G14" s="8"/>
      <c r="H14" s="8"/>
      <c r="I14" s="8"/>
      <c r="J14" s="8"/>
      <c r="K14" s="8"/>
      <c r="L14" s="8"/>
      <c r="M14" s="8">
        <v>1</v>
      </c>
      <c r="N14" s="8"/>
      <c r="O14" s="8"/>
      <c r="P14" s="8"/>
      <c r="Q14" s="42">
        <f>SUM(E14,H14,K14,N14)</f>
        <v>1</v>
      </c>
      <c r="R14" s="42">
        <f t="shared" ref="R14:S14" si="4">SUM(F14,I14,L14,O14)</f>
        <v>0</v>
      </c>
      <c r="S14" s="42">
        <f t="shared" si="4"/>
        <v>1</v>
      </c>
      <c r="T14" s="44">
        <f t="shared" si="2"/>
        <v>7.4999999999999997E-2</v>
      </c>
    </row>
    <row r="15" spans="2:20" ht="20.100000000000001" customHeight="1">
      <c r="B15" s="53"/>
      <c r="C15" s="70"/>
      <c r="D15" s="56"/>
      <c r="E15" s="9" t="s">
        <v>15</v>
      </c>
      <c r="F15" s="9"/>
      <c r="G15" s="11"/>
      <c r="H15" s="9"/>
      <c r="I15" s="9"/>
      <c r="J15" s="9"/>
      <c r="K15" s="9"/>
      <c r="L15" s="9"/>
      <c r="M15" s="9" t="s">
        <v>17</v>
      </c>
      <c r="N15" s="11"/>
      <c r="O15" s="11"/>
      <c r="P15" s="9"/>
      <c r="Q15" s="43"/>
      <c r="R15" s="43"/>
      <c r="S15" s="43"/>
      <c r="T15" s="45"/>
    </row>
    <row r="16" spans="2:20" ht="20.100000000000001" customHeight="1">
      <c r="B16" s="54">
        <v>2</v>
      </c>
      <c r="C16" s="71" t="s">
        <v>32</v>
      </c>
      <c r="D16" s="57" t="s">
        <v>25</v>
      </c>
      <c r="E16" s="21">
        <v>1</v>
      </c>
      <c r="F16" s="21"/>
      <c r="G16" s="21"/>
      <c r="H16" s="21">
        <v>1</v>
      </c>
      <c r="I16" s="21"/>
      <c r="J16" s="22"/>
      <c r="K16" s="28"/>
      <c r="L16" s="28"/>
      <c r="M16" s="28"/>
      <c r="N16" s="21"/>
      <c r="O16" s="21"/>
      <c r="P16" s="21"/>
      <c r="Q16" s="42">
        <f>SUM(E16,H16,K16,N16)</f>
        <v>2</v>
      </c>
      <c r="R16" s="42">
        <f t="shared" ref="R16:S16" si="5">SUM(F16,I16,L16,O16)</f>
        <v>0</v>
      </c>
      <c r="S16" s="42">
        <f t="shared" si="5"/>
        <v>0</v>
      </c>
      <c r="T16" s="44">
        <f t="shared" si="2"/>
        <v>0.05</v>
      </c>
    </row>
    <row r="17" spans="2:20" ht="20.100000000000001" customHeight="1">
      <c r="B17" s="54"/>
      <c r="C17" s="71"/>
      <c r="D17" s="58"/>
      <c r="E17" s="23" t="s">
        <v>15</v>
      </c>
      <c r="F17" s="23"/>
      <c r="G17" s="23"/>
      <c r="H17" s="23" t="s">
        <v>15</v>
      </c>
      <c r="I17" s="23"/>
      <c r="J17" s="24"/>
      <c r="K17" s="29"/>
      <c r="L17" s="29"/>
      <c r="M17" s="29"/>
      <c r="N17" s="23"/>
      <c r="O17" s="23"/>
      <c r="P17" s="23"/>
      <c r="Q17" s="43"/>
      <c r="R17" s="43"/>
      <c r="S17" s="43"/>
      <c r="T17" s="45"/>
    </row>
    <row r="18" spans="2:20" ht="20.100000000000001" customHeight="1">
      <c r="B18" s="54"/>
      <c r="C18" s="71"/>
      <c r="D18" s="57" t="s">
        <v>26</v>
      </c>
      <c r="E18" s="21">
        <v>2</v>
      </c>
      <c r="F18" s="21"/>
      <c r="G18" s="21"/>
      <c r="H18" s="21">
        <v>1</v>
      </c>
      <c r="I18" s="21">
        <v>1</v>
      </c>
      <c r="J18" s="21"/>
      <c r="K18" s="21"/>
      <c r="L18" s="21"/>
      <c r="M18" s="21"/>
      <c r="N18" s="21"/>
      <c r="O18" s="21"/>
      <c r="P18" s="25">
        <v>1</v>
      </c>
      <c r="Q18" s="42">
        <f>SUM(E18,H18,K18,N18)</f>
        <v>3</v>
      </c>
      <c r="R18" s="42">
        <f t="shared" ref="R18:S18" si="6">SUM(F18,I18,L18,O18)</f>
        <v>1</v>
      </c>
      <c r="S18" s="42">
        <f t="shared" si="6"/>
        <v>1</v>
      </c>
      <c r="T18" s="44">
        <f t="shared" si="2"/>
        <v>0.2</v>
      </c>
    </row>
    <row r="19" spans="2:20" ht="20.100000000000001" customHeight="1">
      <c r="B19" s="54"/>
      <c r="C19" s="71"/>
      <c r="D19" s="58"/>
      <c r="E19" s="23" t="s">
        <v>15</v>
      </c>
      <c r="F19" s="23"/>
      <c r="G19" s="23"/>
      <c r="H19" s="24" t="s">
        <v>15</v>
      </c>
      <c r="I19" s="23" t="s">
        <v>16</v>
      </c>
      <c r="J19" s="23"/>
      <c r="K19" s="23"/>
      <c r="L19" s="23"/>
      <c r="M19" s="23"/>
      <c r="N19" s="23"/>
      <c r="O19" s="23"/>
      <c r="P19" s="26" t="s">
        <v>17</v>
      </c>
      <c r="Q19" s="43"/>
      <c r="R19" s="43"/>
      <c r="S19" s="43"/>
      <c r="T19" s="45"/>
    </row>
    <row r="20" spans="2:20" ht="20.100000000000001" customHeight="1">
      <c r="B20" s="54"/>
      <c r="C20" s="71"/>
      <c r="D20" s="50" t="s">
        <v>27</v>
      </c>
      <c r="E20" s="32">
        <v>2</v>
      </c>
      <c r="F20" s="32"/>
      <c r="G20" s="32"/>
      <c r="H20" s="31"/>
      <c r="I20" s="21">
        <v>1</v>
      </c>
      <c r="J20" s="32"/>
      <c r="K20" s="32"/>
      <c r="L20" s="32"/>
      <c r="M20" s="25">
        <v>1</v>
      </c>
      <c r="N20" s="32"/>
      <c r="O20" s="32"/>
      <c r="P20" s="33"/>
      <c r="Q20" s="42">
        <f>SUM(E20,H20,K20,N20)</f>
        <v>2</v>
      </c>
      <c r="R20" s="42">
        <f t="shared" ref="R20:S20" si="7">SUM(F20,I20,L20,O20)</f>
        <v>1</v>
      </c>
      <c r="S20" s="42">
        <f t="shared" si="7"/>
        <v>1</v>
      </c>
      <c r="T20" s="44">
        <f t="shared" si="2"/>
        <v>0.125</v>
      </c>
    </row>
    <row r="21" spans="2:20" ht="20.100000000000001" customHeight="1">
      <c r="B21" s="54"/>
      <c r="C21" s="71"/>
      <c r="D21" s="51"/>
      <c r="E21" s="32" t="s">
        <v>15</v>
      </c>
      <c r="F21" s="32"/>
      <c r="G21" s="32"/>
      <c r="H21" s="31"/>
      <c r="I21" s="23" t="s">
        <v>16</v>
      </c>
      <c r="J21" s="32"/>
      <c r="K21" s="32"/>
      <c r="L21" s="32"/>
      <c r="M21" s="26" t="s">
        <v>17</v>
      </c>
      <c r="N21" s="32"/>
      <c r="O21" s="32"/>
      <c r="P21" s="33"/>
      <c r="Q21" s="43"/>
      <c r="R21" s="43"/>
      <c r="S21" s="43"/>
      <c r="T21" s="45"/>
    </row>
    <row r="22" spans="2:20" ht="20.100000000000001" customHeight="1">
      <c r="B22" s="54"/>
      <c r="C22" s="71"/>
      <c r="D22" s="57" t="s">
        <v>28</v>
      </c>
      <c r="E22" s="21">
        <v>1</v>
      </c>
      <c r="F22" s="21"/>
      <c r="G22" s="21"/>
      <c r="H22" s="22"/>
      <c r="I22" s="21"/>
      <c r="J22" s="21"/>
      <c r="K22" s="21"/>
      <c r="L22" s="21">
        <v>1</v>
      </c>
      <c r="M22" s="21"/>
      <c r="N22" s="21"/>
      <c r="O22" s="21"/>
      <c r="P22" s="25"/>
      <c r="Q22" s="42">
        <f>SUM(E22,H22,K22,N22)</f>
        <v>1</v>
      </c>
      <c r="R22" s="42">
        <f t="shared" ref="R22:S22" si="8">SUM(F22,I22,L22,O22)</f>
        <v>1</v>
      </c>
      <c r="S22" s="42">
        <f t="shared" si="8"/>
        <v>0</v>
      </c>
      <c r="T22" s="44">
        <f t="shared" si="2"/>
        <v>7.4999999999999997E-2</v>
      </c>
    </row>
    <row r="23" spans="2:20" ht="20.100000000000001" customHeight="1">
      <c r="B23" s="54"/>
      <c r="C23" s="71"/>
      <c r="D23" s="58"/>
      <c r="E23" s="23" t="s">
        <v>15</v>
      </c>
      <c r="F23" s="23"/>
      <c r="G23" s="24"/>
      <c r="H23" s="24"/>
      <c r="I23" s="23"/>
      <c r="J23" s="24"/>
      <c r="K23" s="29"/>
      <c r="L23" s="23" t="s">
        <v>16</v>
      </c>
      <c r="M23" s="29"/>
      <c r="N23" s="24"/>
      <c r="O23" s="24"/>
      <c r="P23" s="26"/>
      <c r="Q23" s="43"/>
      <c r="R23" s="43"/>
      <c r="S23" s="43"/>
      <c r="T23" s="45"/>
    </row>
    <row r="24" spans="2:20" ht="20.100000000000001" customHeight="1">
      <c r="B24" s="59" t="s">
        <v>8</v>
      </c>
      <c r="C24" s="59"/>
      <c r="D24" s="59"/>
      <c r="E24" s="5">
        <f t="shared" ref="E24:J24" si="9">SUM(E8,E10,E12,E14,E16,E18,E20,E22)</f>
        <v>12</v>
      </c>
      <c r="F24" s="7">
        <f t="shared" si="9"/>
        <v>0</v>
      </c>
      <c r="G24" s="7">
        <f t="shared" si="9"/>
        <v>0</v>
      </c>
      <c r="H24" s="7">
        <f t="shared" si="9"/>
        <v>4</v>
      </c>
      <c r="I24" s="7">
        <f t="shared" si="9"/>
        <v>4</v>
      </c>
      <c r="J24" s="27">
        <f t="shared" si="9"/>
        <v>0</v>
      </c>
      <c r="K24" s="27">
        <f t="shared" ref="K24:P24" si="10">SUM(K8,K10,K12,K14,K16,K18,K20,K22)</f>
        <v>0</v>
      </c>
      <c r="L24" s="27">
        <f t="shared" si="10"/>
        <v>2</v>
      </c>
      <c r="M24" s="27">
        <f t="shared" si="10"/>
        <v>2</v>
      </c>
      <c r="N24" s="27">
        <f t="shared" si="10"/>
        <v>0</v>
      </c>
      <c r="O24" s="27">
        <f t="shared" si="10"/>
        <v>1</v>
      </c>
      <c r="P24" s="27">
        <f t="shared" si="10"/>
        <v>2</v>
      </c>
      <c r="Q24" s="61">
        <f>SUM(B24:P24)</f>
        <v>27</v>
      </c>
      <c r="R24" s="62"/>
      <c r="S24" s="13" t="s">
        <v>9</v>
      </c>
      <c r="T24" s="41">
        <f>SUM(T8:T23)</f>
        <v>1</v>
      </c>
    </row>
    <row r="25" spans="2:20" ht="20.100000000000001" customHeight="1">
      <c r="B25" s="59" t="s">
        <v>11</v>
      </c>
      <c r="C25" s="59"/>
      <c r="D25" s="59"/>
      <c r="E25" s="5">
        <f>E24*0.25</f>
        <v>3</v>
      </c>
      <c r="F25" s="5">
        <f t="shared" ref="F25:G25" si="11">F24*0.25</f>
        <v>0</v>
      </c>
      <c r="G25" s="5">
        <f t="shared" si="11"/>
        <v>0</v>
      </c>
      <c r="H25" s="5">
        <f>H24*0.25</f>
        <v>1</v>
      </c>
      <c r="I25" s="5">
        <f t="shared" ref="I25:J25" si="12">I24*0.25</f>
        <v>1</v>
      </c>
      <c r="J25" s="27">
        <f t="shared" si="12"/>
        <v>0</v>
      </c>
      <c r="K25" s="27">
        <f>K24*0.5</f>
        <v>0</v>
      </c>
      <c r="L25" s="27">
        <f>L24*0.5</f>
        <v>1</v>
      </c>
      <c r="M25" s="27">
        <f>M24*0.5</f>
        <v>1</v>
      </c>
      <c r="N25" s="5">
        <f>N24*1</f>
        <v>0</v>
      </c>
      <c r="O25" s="27">
        <f t="shared" ref="O25:P25" si="13">O24*1</f>
        <v>1</v>
      </c>
      <c r="P25" s="27">
        <f t="shared" si="13"/>
        <v>2</v>
      </c>
      <c r="Q25" s="63">
        <f>SUM(B25:P25)</f>
        <v>10</v>
      </c>
      <c r="R25" s="64"/>
      <c r="S25" s="12" t="s">
        <v>10</v>
      </c>
      <c r="T25" s="41"/>
    </row>
    <row r="26" spans="2:20" ht="20.100000000000001" customHeight="1">
      <c r="B26" s="59" t="s">
        <v>12</v>
      </c>
      <c r="C26" s="59"/>
      <c r="D26" s="59"/>
      <c r="E26" s="40">
        <f>SUM(E25:G25)/10</f>
        <v>0.3</v>
      </c>
      <c r="F26" s="40"/>
      <c r="G26" s="40"/>
      <c r="H26" s="40">
        <f>SUM(H25:J25)/10</f>
        <v>0.2</v>
      </c>
      <c r="I26" s="40"/>
      <c r="J26" s="40"/>
      <c r="K26" s="40">
        <f>SUM(K25:M25)/10</f>
        <v>0.2</v>
      </c>
      <c r="L26" s="40"/>
      <c r="M26" s="40"/>
      <c r="N26" s="40">
        <f>SUM(N25:P25)/10</f>
        <v>0.3</v>
      </c>
      <c r="O26" s="40"/>
      <c r="P26" s="40"/>
      <c r="Q26" s="6">
        <f>(E25+H25+N25)/10</f>
        <v>0.4</v>
      </c>
      <c r="R26" s="6">
        <f>(F25+I25+L25+O25)/10</f>
        <v>0.3</v>
      </c>
      <c r="S26" s="6">
        <f>(G25+J25+M25+P25)/10</f>
        <v>0.3</v>
      </c>
      <c r="T26" s="41"/>
    </row>
    <row r="30" spans="2:20" ht="20.100000000000001" customHeight="1">
      <c r="T30" s="20"/>
    </row>
  </sheetData>
  <mergeCells count="67">
    <mergeCell ref="T12:T13"/>
    <mergeCell ref="Q14:Q15"/>
    <mergeCell ref="R14:R15"/>
    <mergeCell ref="S14:S15"/>
    <mergeCell ref="T14:T15"/>
    <mergeCell ref="T20:T21"/>
    <mergeCell ref="B1:T1"/>
    <mergeCell ref="B2:T2"/>
    <mergeCell ref="Q4:S6"/>
    <mergeCell ref="T4:T7"/>
    <mergeCell ref="D16:D17"/>
    <mergeCell ref="C8:C15"/>
    <mergeCell ref="C16:C23"/>
    <mergeCell ref="E4:P4"/>
    <mergeCell ref="E6:G6"/>
    <mergeCell ref="H6:J6"/>
    <mergeCell ref="Q12:Q13"/>
    <mergeCell ref="R12:R13"/>
    <mergeCell ref="S12:S13"/>
    <mergeCell ref="R8:R9"/>
    <mergeCell ref="S8:S9"/>
    <mergeCell ref="T8:T9"/>
    <mergeCell ref="Q10:Q11"/>
    <mergeCell ref="R10:R11"/>
    <mergeCell ref="S10:S11"/>
    <mergeCell ref="T10:T11"/>
    <mergeCell ref="B24:D24"/>
    <mergeCell ref="B25:D25"/>
    <mergeCell ref="B26:D26"/>
    <mergeCell ref="D22:D23"/>
    <mergeCell ref="Q24:R24"/>
    <mergeCell ref="Q25:R25"/>
    <mergeCell ref="R22:R23"/>
    <mergeCell ref="Q22:Q23"/>
    <mergeCell ref="K26:M26"/>
    <mergeCell ref="D4:D7"/>
    <mergeCell ref="C4:C7"/>
    <mergeCell ref="D20:D21"/>
    <mergeCell ref="Q20:Q21"/>
    <mergeCell ref="B4:B7"/>
    <mergeCell ref="B8:B15"/>
    <mergeCell ref="B16:B23"/>
    <mergeCell ref="D8:D9"/>
    <mergeCell ref="D10:D11"/>
    <mergeCell ref="D12:D13"/>
    <mergeCell ref="D14:D15"/>
    <mergeCell ref="Q16:Q17"/>
    <mergeCell ref="Q18:Q19"/>
    <mergeCell ref="D18:D19"/>
    <mergeCell ref="K6:M6"/>
    <mergeCell ref="E5:M5"/>
    <mergeCell ref="N5:P6"/>
    <mergeCell ref="E26:G26"/>
    <mergeCell ref="H26:J26"/>
    <mergeCell ref="N26:P26"/>
    <mergeCell ref="T24:T26"/>
    <mergeCell ref="S22:S23"/>
    <mergeCell ref="T22:T23"/>
    <mergeCell ref="R16:R17"/>
    <mergeCell ref="S16:S17"/>
    <mergeCell ref="T16:T17"/>
    <mergeCell ref="R18:R19"/>
    <mergeCell ref="S18:S19"/>
    <mergeCell ref="T18:T19"/>
    <mergeCell ref="R20:R21"/>
    <mergeCell ref="S20:S21"/>
    <mergeCell ref="Q8:Q9"/>
  </mergeCells>
  <pageMargins left="0.25" right="0.2" top="0.25" bottom="0.25" header="0" footer="0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 TRẬN ĐỀ GHK2-K10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LCHOAN</dc:creator>
  <cp:lastModifiedBy>Lê Thịnh</cp:lastModifiedBy>
  <cp:lastPrinted>2025-01-13T15:18:49Z</cp:lastPrinted>
  <dcterms:created xsi:type="dcterms:W3CDTF">2024-03-21T10:59:41Z</dcterms:created>
  <dcterms:modified xsi:type="dcterms:W3CDTF">2025-01-13T15:18:52Z</dcterms:modified>
</cp:coreProperties>
</file>